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\\W11750300fxf\donnees\DSIL\DL\DA\COMMUN\1 - Dossiers Achats\1. Fournitures\Signalétiques\2029 2025- Nouvelle procédure\1 - DCE\"/>
    </mc:Choice>
  </mc:AlternateContent>
  <bookViews>
    <workbookView xWindow="0" yWindow="-120" windowWidth="19200" windowHeight="6900" tabRatio="720" activeTab="1"/>
  </bookViews>
  <sheets>
    <sheet name="Page de garde" sheetId="10" r:id="rId1"/>
    <sheet name="BPU" sheetId="22" r:id="rId2"/>
    <sheet name="DQE" sheetId="23" r:id="rId3"/>
  </sheets>
  <externalReferences>
    <externalReference r:id="rId4"/>
    <externalReference r:id="rId5"/>
  </externalReferences>
  <definedNames>
    <definedName name="_Toc94673894" localSheetId="0">'Page de garde'!#REF!</definedName>
    <definedName name="_xlnm.Print_Titles" localSheetId="1">BPU!$1:$5</definedName>
    <definedName name="_xlnm.Print_Titles" localSheetId="2">DQE!$1:$3</definedName>
    <definedName name="Table_des_Prestations" localSheetId="1">'[1]Répartition ETF AT'!#REF!</definedName>
    <definedName name="Table_des_Prestations" localSheetId="2">'[1]Répartition ETF AT'!#REF!</definedName>
    <definedName name="Table_des_Prestations">'[2]Répartition ETF AT'!#REF!</definedName>
    <definedName name="_xlnm.Print_Area" localSheetId="1">BPU!$A$1:$M$56</definedName>
    <definedName name="_xlnm.Print_Area" localSheetId="2">DQE!$A$1:$Q$28</definedName>
    <definedName name="_xlnm.Print_Area" localSheetId="0">'Page de garde'!$A$1:$A$16</definedName>
  </definedNames>
  <calcPr calcId="162913"/>
</workbook>
</file>

<file path=xl/calcChain.xml><?xml version="1.0" encoding="utf-8"?>
<calcChain xmlns="http://schemas.openxmlformats.org/spreadsheetml/2006/main">
  <c r="N19" i="23" l="1"/>
  <c r="O19" i="23" s="1"/>
  <c r="N17" i="23"/>
  <c r="O17" i="23" s="1"/>
  <c r="N11" i="23"/>
  <c r="O11" i="23" s="1"/>
  <c r="N10" i="23"/>
  <c r="N8" i="23"/>
  <c r="O8" i="23" s="1"/>
  <c r="N23" i="23" l="1"/>
  <c r="N21" i="23"/>
  <c r="O21" i="23" s="1"/>
  <c r="N22" i="23"/>
  <c r="N14" i="23"/>
  <c r="N6" i="23" l="1"/>
  <c r="O6" i="23" s="1"/>
  <c r="O14" i="23" l="1"/>
  <c r="O10" i="23"/>
  <c r="O23" i="23"/>
  <c r="O22" i="23"/>
  <c r="O25" i="23" l="1"/>
  <c r="O27" i="23" l="1"/>
  <c r="O26" i="23"/>
</calcChain>
</file>

<file path=xl/sharedStrings.xml><?xml version="1.0" encoding="utf-8"?>
<sst xmlns="http://schemas.openxmlformats.org/spreadsheetml/2006/main" count="376" uniqueCount="122">
  <si>
    <t>CADRE DE REPONSE FINANCIER</t>
  </si>
  <si>
    <t>Cachet, date et signature de l'entreprise :</t>
  </si>
  <si>
    <t>NE PAS TRANSFORMER EN PDF</t>
  </si>
  <si>
    <t>N°</t>
  </si>
  <si>
    <t>TVA à 20 %</t>
  </si>
  <si>
    <t>Nom du fournisseur :</t>
  </si>
  <si>
    <t>DESIGNATION</t>
  </si>
  <si>
    <t>DETAIL QUANTITATIF ESTIME (DQE)</t>
  </si>
  <si>
    <t>BORDEREAU DES PRIX UNITAIRES (BPU)</t>
  </si>
  <si>
    <t>PRIX UNITAIRE
€ HT</t>
  </si>
  <si>
    <t>MONTANT TOTAL
€ HT</t>
  </si>
  <si>
    <t xml:space="preserve">Taux de TVA </t>
  </si>
  <si>
    <t>recto/verso</t>
  </si>
  <si>
    <t>pose sur vitre</t>
  </si>
  <si>
    <t>Prix € HT</t>
  </si>
  <si>
    <t>Vitrophanie "bienvenue"</t>
  </si>
  <si>
    <t>selon survey</t>
  </si>
  <si>
    <t>Recto seul</t>
  </si>
  <si>
    <t>Adhésif</t>
  </si>
  <si>
    <t>A poser à l'intérieur</t>
  </si>
  <si>
    <r>
      <t>prix au m</t>
    </r>
    <r>
      <rPr>
        <vertAlign val="superscript"/>
        <sz val="10"/>
        <rFont val="Arial"/>
        <family val="2"/>
      </rPr>
      <t>2</t>
    </r>
  </si>
  <si>
    <t>Bandeau espace conseil</t>
  </si>
  <si>
    <t>pose sur mur</t>
  </si>
  <si>
    <t>Bandeau Espace Libre service</t>
  </si>
  <si>
    <t>recto seul</t>
  </si>
  <si>
    <t>Panneau des espaces suspendus ou en drapeau</t>
  </si>
  <si>
    <t>Dibond</t>
  </si>
  <si>
    <t>fixation par câble</t>
  </si>
  <si>
    <t xml:space="preserve">Panneau des espaces </t>
  </si>
  <si>
    <t>Panneau d'orientation</t>
  </si>
  <si>
    <t>Bandeau démarches rapides</t>
  </si>
  <si>
    <t>Panneau de sous espace</t>
  </si>
  <si>
    <t>Vitrophanie de box</t>
  </si>
  <si>
    <t>Pose sur sol</t>
  </si>
  <si>
    <t>Pose sur mur</t>
  </si>
  <si>
    <t xml:space="preserve">Recto seul </t>
  </si>
  <si>
    <t>Recto/verso</t>
  </si>
  <si>
    <t>Pose sur vitre</t>
  </si>
  <si>
    <t>Sticker PMR</t>
  </si>
  <si>
    <t>Sticker d'interdiction</t>
  </si>
  <si>
    <t>Sticker de sol</t>
  </si>
  <si>
    <t>Pose au sol</t>
  </si>
  <si>
    <t xml:space="preserve">Sticker Empreinte de pas </t>
  </si>
  <si>
    <t>Lettre à lettre</t>
  </si>
  <si>
    <t>Pose sur mur et vitre</t>
  </si>
  <si>
    <t>A poser à l'extérieur et l'intérieur</t>
  </si>
  <si>
    <t>Sticker Portable</t>
  </si>
  <si>
    <t>Pose sur PMF</t>
  </si>
  <si>
    <t>Sticker Sens interdit</t>
  </si>
  <si>
    <t>Sticker divers</t>
  </si>
  <si>
    <t>Sticker vidéoprotection</t>
  </si>
  <si>
    <t>A poser à l'extérieur</t>
  </si>
  <si>
    <t>Sticker "zone de confidentialité"</t>
  </si>
  <si>
    <t>Totem horaire</t>
  </si>
  <si>
    <t>Pose à l'entrée de l'agence</t>
  </si>
  <si>
    <t>Enseigne bandeau</t>
  </si>
  <si>
    <t>Film adhésif</t>
  </si>
  <si>
    <t>Pose sur dibond</t>
  </si>
  <si>
    <t xml:space="preserve">Enseigne drapeau </t>
  </si>
  <si>
    <t>Panneau boîte aux lettres</t>
  </si>
  <si>
    <t>Pose sur boîte aux lettres</t>
  </si>
  <si>
    <t>Panneau dibon écritoire</t>
  </si>
  <si>
    <t>Vitrophanie divers</t>
  </si>
  <si>
    <r>
      <t>prix au m</t>
    </r>
    <r>
      <rPr>
        <vertAlign val="superscript"/>
        <sz val="8"/>
        <rFont val="Arial"/>
        <family val="2"/>
      </rPr>
      <t>2</t>
    </r>
  </si>
  <si>
    <t>prix au m2</t>
  </si>
  <si>
    <t>prix à la pièce</t>
  </si>
  <si>
    <t>prix à la paire</t>
  </si>
  <si>
    <t>Moyen d'élévation</t>
  </si>
  <si>
    <t>Echaffaudage</t>
  </si>
  <si>
    <t>RAS</t>
  </si>
  <si>
    <t xml:space="preserve">prix à l'heure </t>
  </si>
  <si>
    <t>Dépose</t>
  </si>
  <si>
    <t>Dépose de l'ancienne signalétique extérieure et intérieure</t>
  </si>
  <si>
    <t>Pose</t>
  </si>
  <si>
    <t>Pose des éléments intérieurs et extérieurs</t>
  </si>
  <si>
    <r>
      <t>Déplacement et/ou</t>
    </r>
    <r>
      <rPr>
        <sz val="10"/>
        <color indexed="10"/>
        <rFont val="Arial"/>
        <family val="2"/>
      </rPr>
      <t xml:space="preserve"> </t>
    </r>
    <r>
      <rPr>
        <sz val="10"/>
        <rFont val="Arial"/>
        <family val="2"/>
      </rPr>
      <t>pose</t>
    </r>
  </si>
  <si>
    <t>Petite intervention de maintenance ou éléments supplémentaires à poser</t>
  </si>
  <si>
    <t>prix forfaitaire</t>
  </si>
  <si>
    <t>Selon survey = Suivant les contraintes techniques et caractéristiques de nos différents immeubles
DIBOND ou équivalent</t>
  </si>
  <si>
    <t>Largueur
cm</t>
  </si>
  <si>
    <t>Hauteur
cm</t>
  </si>
  <si>
    <t>Recto seul 
ou recto/verso</t>
  </si>
  <si>
    <t>Support</t>
  </si>
  <si>
    <t>Information de pose</t>
  </si>
  <si>
    <t>Visuel</t>
  </si>
  <si>
    <t>Unité</t>
  </si>
  <si>
    <t>Quantité</t>
  </si>
  <si>
    <t>information de pose</t>
  </si>
  <si>
    <t>unité</t>
  </si>
  <si>
    <t>Dibond ou équivalent</t>
  </si>
  <si>
    <t>Cf. Bordereau de prix</t>
  </si>
  <si>
    <t>Recto / verso</t>
  </si>
  <si>
    <r>
      <t>prix au m</t>
    </r>
    <r>
      <rPr>
        <b/>
        <sz val="8"/>
        <rFont val="Arial"/>
        <family val="2"/>
      </rPr>
      <t>2</t>
    </r>
  </si>
  <si>
    <t>Pose sur  vitre</t>
  </si>
  <si>
    <t>Stickers divers</t>
  </si>
  <si>
    <t xml:space="preserve">Enseigne Drapeau </t>
  </si>
  <si>
    <t>prix à l'heure</t>
  </si>
  <si>
    <t xml:space="preserve">Modalités de pose </t>
  </si>
  <si>
    <t>prix à la journée</t>
  </si>
  <si>
    <t>MARCHE N°</t>
  </si>
  <si>
    <t>Prestations associées</t>
  </si>
  <si>
    <t>Signalétique extérieure</t>
  </si>
  <si>
    <t>Signalétique intérieure</t>
  </si>
  <si>
    <t>Signalétique intérieure et extérieure</t>
  </si>
  <si>
    <t>Vitrophanie</t>
  </si>
  <si>
    <t>Espaces conseil et libre-service</t>
  </si>
  <si>
    <t>Orientation intérieure</t>
  </si>
  <si>
    <t>Stickers</t>
  </si>
  <si>
    <t>SIGNALETIQUE INTERIEURE</t>
  </si>
  <si>
    <t>Totem d'orientation</t>
  </si>
  <si>
    <t>Enseigne</t>
  </si>
  <si>
    <t xml:space="preserve">Dépose de l'ancienne signalétique  intérieure et extérieure </t>
  </si>
  <si>
    <t>MONTANT TOTAL HT</t>
  </si>
  <si>
    <t>MONTANT TOTAL TTC</t>
  </si>
  <si>
    <t>Nacelle (niveau R+1)</t>
  </si>
  <si>
    <t xml:space="preserve">Les prix comprennent la fourniture, transport, pose, fixations et nettoyage du site et garantie 1 an minimun.
</t>
  </si>
  <si>
    <t>Visuel
 (non contractuel)</t>
  </si>
  <si>
    <t>Pose des     éléments intérieurs et extérieurs</t>
  </si>
  <si>
    <t xml:space="preserve">RAS </t>
  </si>
  <si>
    <t xml:space="preserve">Consultation n°25-C-014
Marché n°
</t>
  </si>
  <si>
    <t>Objet du marché : Fabrication et installation de signalétiques intérieures / extérieures pour l'ensemble des sites de la CPAM de Paris</t>
  </si>
  <si>
    <r>
      <t xml:space="preserve">Seuls les cases entourées de rouge doivent être renseignées
(onglet BPU)
</t>
    </r>
    <r>
      <rPr>
        <b/>
        <u/>
        <sz val="12"/>
        <color rgb="FFC00000"/>
        <rFont val="Century Gothic"/>
        <family val="2"/>
      </rPr>
      <t>L'onglet DQE n'est pas à renseigner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</si>
</sst>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4">
    <numFmt numFmtId="7" formatCode="#,##0.00\ &quot;€&quot;;\-#,##0.00\ &quot;€&quot;"/>
    <numFmt numFmtId="44" formatCode="_-* #,##0.00\ &quot;€&quot;_-;\-* #,##0.00\ &quot;€&quot;_-;_-* &quot;-&quot;??\ &quot;€&quot;_-;_-@_-"/>
    <numFmt numFmtId="164" formatCode="#,##0.00&quot; € &quot;;#,##0.00&quot; € &quot;;&quot;-&quot;#&quot; € &quot;;&quot; &quot;@&quot; &quot;"/>
    <numFmt numFmtId="165" formatCode="#,##0_ ;\-#,##0\ "/>
  </numFmts>
  <fonts count="87">
    <font>
      <sz val="10"/>
      <name val="Arial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8"/>
      <name val="Arial"/>
      <family val="2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sz val="11"/>
      <color indexed="10"/>
      <name val="Calibri"/>
      <family val="2"/>
    </font>
    <font>
      <b/>
      <sz val="11"/>
      <color indexed="52"/>
      <name val="Calibri"/>
      <family val="2"/>
    </font>
    <font>
      <sz val="11"/>
      <color indexed="52"/>
      <name val="Calibri"/>
      <family val="2"/>
    </font>
    <font>
      <sz val="11"/>
      <color indexed="62"/>
      <name val="Calibri"/>
      <family val="2"/>
    </font>
    <font>
      <sz val="11"/>
      <color indexed="20"/>
      <name val="Calibri"/>
      <family val="2"/>
    </font>
    <font>
      <u/>
      <sz val="10"/>
      <color indexed="12"/>
      <name val="Arial"/>
      <family val="2"/>
    </font>
    <font>
      <sz val="11"/>
      <color indexed="60"/>
      <name val="Calibri"/>
      <family val="2"/>
    </font>
    <font>
      <sz val="11"/>
      <color indexed="17"/>
      <name val="Calibri"/>
      <family val="2"/>
    </font>
    <font>
      <b/>
      <sz val="11"/>
      <color indexed="63"/>
      <name val="Calibri"/>
      <family val="2"/>
    </font>
    <font>
      <i/>
      <sz val="11"/>
      <color indexed="23"/>
      <name val="Calibri"/>
      <family val="2"/>
    </font>
    <font>
      <b/>
      <sz val="18"/>
      <color indexed="56"/>
      <name val="Cambria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56"/>
      <name val="Calibri"/>
      <family val="2"/>
    </font>
    <font>
      <b/>
      <sz val="11"/>
      <color indexed="8"/>
      <name val="Calibri"/>
      <family val="2"/>
    </font>
    <font>
      <b/>
      <sz val="11"/>
      <color indexed="9"/>
      <name val="Calibri"/>
      <family val="2"/>
    </font>
    <font>
      <sz val="10"/>
      <name val="Arial"/>
      <family val="2"/>
    </font>
    <font>
      <sz val="12"/>
      <name val="Times New Roman"/>
      <family val="1"/>
    </font>
    <font>
      <sz val="11"/>
      <name val="Times New Roman"/>
      <family val="1"/>
    </font>
    <font>
      <sz val="10"/>
      <name val="Arial"/>
      <family val="2"/>
    </font>
    <font>
      <sz val="10"/>
      <name val="Tahoma"/>
      <family val="2"/>
    </font>
    <font>
      <sz val="10"/>
      <name val="Arial"/>
      <family val="2"/>
    </font>
    <font>
      <sz val="10"/>
      <name val="Century Gothic"/>
      <family val="2"/>
    </font>
    <font>
      <b/>
      <sz val="10"/>
      <name val="Century Gothic"/>
      <family val="2"/>
    </font>
    <font>
      <sz val="9"/>
      <name val="Century Gothic"/>
      <family val="2"/>
    </font>
    <font>
      <b/>
      <sz val="12"/>
      <name val="Century Gothic"/>
      <family val="2"/>
    </font>
    <font>
      <b/>
      <sz val="18"/>
      <name val="Century Gothic"/>
      <family val="2"/>
    </font>
    <font>
      <sz val="11"/>
      <color rgb="FF000000"/>
      <name val="Arial"/>
      <family val="2"/>
    </font>
    <font>
      <sz val="11"/>
      <color rgb="FF000000"/>
      <name val="Calibri"/>
      <family val="2"/>
    </font>
    <font>
      <sz val="11"/>
      <color rgb="FFFFFFFF"/>
      <name val="Calibri"/>
      <family val="2"/>
    </font>
    <font>
      <b/>
      <sz val="10"/>
      <color rgb="FF000000"/>
      <name val="Arial"/>
      <family val="2"/>
    </font>
    <font>
      <sz val="10"/>
      <color rgb="FFFFFFFF"/>
      <name val="Arial"/>
      <family val="2"/>
    </font>
    <font>
      <sz val="11"/>
      <color rgb="FFFF0000"/>
      <name val="Calibri"/>
      <family val="2"/>
    </font>
    <font>
      <sz val="10"/>
      <color rgb="FFCC0000"/>
      <name val="Arial"/>
      <family val="2"/>
    </font>
    <font>
      <b/>
      <sz val="11"/>
      <color rgb="FFFF9900"/>
      <name val="Calibri"/>
      <family val="2"/>
    </font>
    <font>
      <sz val="11"/>
      <color rgb="FFFF9900"/>
      <name val="Calibri"/>
      <family val="2"/>
    </font>
    <font>
      <sz val="11"/>
      <color rgb="FF333399"/>
      <name val="Calibri"/>
      <family val="2"/>
    </font>
    <font>
      <b/>
      <sz val="10"/>
      <color rgb="FFFFFFFF"/>
      <name val="Arial"/>
      <family val="2"/>
    </font>
    <font>
      <i/>
      <sz val="10"/>
      <color rgb="FF808080"/>
      <name val="Arial"/>
      <family val="2"/>
    </font>
    <font>
      <sz val="10"/>
      <color rgb="FF006600"/>
      <name val="Arial"/>
      <family val="2"/>
    </font>
    <font>
      <b/>
      <sz val="24"/>
      <color rgb="FF000000"/>
      <name val="Arial"/>
      <family val="2"/>
    </font>
    <font>
      <sz val="18"/>
      <color rgb="FF000000"/>
      <name val="Arial"/>
      <family val="2"/>
    </font>
    <font>
      <sz val="12"/>
      <color rgb="FF000000"/>
      <name val="Arial"/>
      <family val="2"/>
    </font>
    <font>
      <sz val="11"/>
      <color rgb="FF800080"/>
      <name val="Calibri"/>
      <family val="2"/>
    </font>
    <font>
      <sz val="10"/>
      <color rgb="FF996600"/>
      <name val="Arial"/>
      <family val="2"/>
    </font>
    <font>
      <sz val="11"/>
      <color rgb="FF993300"/>
      <name val="Calibri"/>
      <family val="2"/>
    </font>
    <font>
      <sz val="10"/>
      <color rgb="FF000000"/>
      <name val="Arial1"/>
    </font>
    <font>
      <sz val="10"/>
      <color rgb="FF333333"/>
      <name val="Arial"/>
      <family val="2"/>
    </font>
    <font>
      <sz val="11"/>
      <color rgb="FF008000"/>
      <name val="Calibri"/>
      <family val="2"/>
    </font>
    <font>
      <b/>
      <sz val="11"/>
      <color rgb="FF333333"/>
      <name val="Calibri"/>
      <family val="2"/>
    </font>
    <font>
      <i/>
      <sz val="11"/>
      <color rgb="FF808080"/>
      <name val="Calibri"/>
      <family val="2"/>
    </font>
    <font>
      <b/>
      <sz val="15"/>
      <color rgb="FF003366"/>
      <name val="Calibri"/>
      <family val="2"/>
    </font>
    <font>
      <b/>
      <sz val="13"/>
      <color rgb="FF003366"/>
      <name val="Calibri"/>
      <family val="2"/>
    </font>
    <font>
      <b/>
      <sz val="11"/>
      <color rgb="FF003366"/>
      <name val="Calibri"/>
      <family val="2"/>
    </font>
    <font>
      <b/>
      <sz val="18"/>
      <color rgb="FF003366"/>
      <name val="Cambria"/>
      <family val="1"/>
    </font>
    <font>
      <b/>
      <sz val="11"/>
      <color rgb="FF000000"/>
      <name val="Calibri"/>
      <family val="2"/>
    </font>
    <font>
      <b/>
      <sz val="11"/>
      <color rgb="FFFFFFFF"/>
      <name val="Calibri"/>
      <family val="2"/>
    </font>
    <font>
      <i/>
      <sz val="10"/>
      <name val="Arial"/>
      <family val="2"/>
    </font>
    <font>
      <b/>
      <sz val="11"/>
      <color rgb="FF000000"/>
      <name val="Century Gothic"/>
      <family val="2"/>
    </font>
    <font>
      <b/>
      <u val="double"/>
      <sz val="16"/>
      <name val="Century Gothic"/>
      <family val="2"/>
    </font>
    <font>
      <b/>
      <sz val="14"/>
      <name val="Century Gothic"/>
      <family val="2"/>
    </font>
    <font>
      <b/>
      <sz val="18"/>
      <color theme="3"/>
      <name val="Century Gothic"/>
      <family val="2"/>
    </font>
    <font>
      <b/>
      <sz val="11"/>
      <name val="Century Gothic"/>
      <family val="2"/>
    </font>
    <font>
      <b/>
      <sz val="12"/>
      <color rgb="FFC00000"/>
      <name val="Century Gothic"/>
      <family val="2"/>
    </font>
    <font>
      <b/>
      <sz val="18"/>
      <color rgb="FFC00000"/>
      <name val="Century Gothic"/>
      <family val="2"/>
    </font>
    <font>
      <b/>
      <sz val="12"/>
      <color rgb="FF000000"/>
      <name val="Century Gothic"/>
      <family val="2"/>
    </font>
    <font>
      <b/>
      <sz val="14"/>
      <color rgb="FFC00000"/>
      <name val="Century Gothic"/>
      <family val="2"/>
    </font>
    <font>
      <b/>
      <u/>
      <sz val="12"/>
      <color rgb="FFC00000"/>
      <name val="Century Gothic"/>
      <family val="2"/>
    </font>
    <font>
      <vertAlign val="superscript"/>
      <sz val="10"/>
      <name val="Arial"/>
      <family val="2"/>
    </font>
    <font>
      <vertAlign val="superscript"/>
      <sz val="8"/>
      <name val="Arial"/>
      <family val="2"/>
    </font>
    <font>
      <sz val="10"/>
      <color indexed="10"/>
      <name val="Arial"/>
      <family val="2"/>
    </font>
    <font>
      <b/>
      <sz val="10"/>
      <name val="Arial"/>
      <family val="2"/>
    </font>
    <font>
      <sz val="12"/>
      <name val="Arial"/>
      <family val="2"/>
    </font>
    <font>
      <i/>
      <sz val="12"/>
      <name val="Arial"/>
      <family val="2"/>
    </font>
    <font>
      <b/>
      <sz val="9"/>
      <name val="Arial"/>
      <family val="2"/>
    </font>
    <font>
      <b/>
      <sz val="8"/>
      <name val="Arial"/>
      <family val="2"/>
    </font>
    <font>
      <b/>
      <i/>
      <sz val="10"/>
      <name val="Segoe UI Historic"/>
      <family val="2"/>
    </font>
    <font>
      <b/>
      <sz val="16"/>
      <name val="Century Gothic"/>
      <family val="2"/>
    </font>
    <font>
      <b/>
      <u/>
      <sz val="16"/>
      <name val="Century Gothic"/>
      <family val="2"/>
    </font>
    <font>
      <b/>
      <sz val="16"/>
      <color rgb="FFFF0000"/>
      <name val="Century Gothic"/>
      <family val="2"/>
    </font>
    <font>
      <b/>
      <u/>
      <sz val="10"/>
      <name val="Century Gothic"/>
      <family val="2"/>
    </font>
  </fonts>
  <fills count="55">
    <fill>
      <patternFill patternType="none"/>
    </fill>
    <fill>
      <patternFill patternType="gray125"/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26"/>
      </patternFill>
    </fill>
    <fill>
      <patternFill patternType="solid">
        <fgColor indexed="43"/>
      </patternFill>
    </fill>
    <fill>
      <patternFill patternType="solid">
        <fgColor indexed="55"/>
      </patternFill>
    </fill>
    <fill>
      <patternFill patternType="solid">
        <fgColor rgb="FFCCCCFF"/>
        <bgColor rgb="FFCCCCFF"/>
      </patternFill>
    </fill>
    <fill>
      <patternFill patternType="solid">
        <fgColor rgb="FFFF99CC"/>
        <bgColor rgb="FFFF99CC"/>
      </patternFill>
    </fill>
    <fill>
      <patternFill patternType="solid">
        <fgColor rgb="FFCCFFCC"/>
        <bgColor rgb="FFCCFFCC"/>
      </patternFill>
    </fill>
    <fill>
      <patternFill patternType="solid">
        <fgColor rgb="FFCC99FF"/>
        <bgColor rgb="FFCC99FF"/>
      </patternFill>
    </fill>
    <fill>
      <patternFill patternType="solid">
        <fgColor rgb="FFCCFFFF"/>
        <bgColor rgb="FFCCFFFF"/>
      </patternFill>
    </fill>
    <fill>
      <patternFill patternType="solid">
        <fgColor rgb="FFFFCC99"/>
        <bgColor rgb="FFFFCC99"/>
      </patternFill>
    </fill>
    <fill>
      <patternFill patternType="solid">
        <fgColor rgb="FF99CCFF"/>
        <bgColor rgb="FF99CCFF"/>
      </patternFill>
    </fill>
    <fill>
      <patternFill patternType="solid">
        <fgColor rgb="FFFF8080"/>
        <bgColor rgb="FFFF8080"/>
      </patternFill>
    </fill>
    <fill>
      <patternFill patternType="solid">
        <fgColor rgb="FF00FF00"/>
        <bgColor rgb="FF00FF00"/>
      </patternFill>
    </fill>
    <fill>
      <patternFill patternType="solid">
        <fgColor rgb="FFFFCC00"/>
        <bgColor rgb="FFFFCC00"/>
      </patternFill>
    </fill>
    <fill>
      <patternFill patternType="solid">
        <fgColor rgb="FF0066CC"/>
        <bgColor rgb="FF0066CC"/>
      </patternFill>
    </fill>
    <fill>
      <patternFill patternType="solid">
        <fgColor rgb="FF800080"/>
        <bgColor rgb="FF800080"/>
      </patternFill>
    </fill>
    <fill>
      <patternFill patternType="solid">
        <fgColor rgb="FF33CCCC"/>
        <bgColor rgb="FF33CCCC"/>
      </patternFill>
    </fill>
    <fill>
      <patternFill patternType="solid">
        <fgColor rgb="FFFF9900"/>
        <bgColor rgb="FFFF9900"/>
      </patternFill>
    </fill>
    <fill>
      <patternFill patternType="solid">
        <fgColor rgb="FF000000"/>
        <bgColor rgb="FF000000"/>
      </patternFill>
    </fill>
    <fill>
      <patternFill patternType="solid">
        <fgColor rgb="FF808080"/>
        <bgColor rgb="FF808080"/>
      </patternFill>
    </fill>
    <fill>
      <patternFill patternType="solid">
        <fgColor rgb="FFDDDDDD"/>
        <bgColor rgb="FFDDDDDD"/>
      </patternFill>
    </fill>
    <fill>
      <patternFill patternType="solid">
        <fgColor rgb="FF333399"/>
        <bgColor rgb="FF333399"/>
      </patternFill>
    </fill>
    <fill>
      <patternFill patternType="solid">
        <fgColor rgb="FFFF0000"/>
        <bgColor rgb="FFFF0000"/>
      </patternFill>
    </fill>
    <fill>
      <patternFill patternType="solid">
        <fgColor rgb="FF339966"/>
        <bgColor rgb="FF339966"/>
      </patternFill>
    </fill>
    <fill>
      <patternFill patternType="solid">
        <fgColor rgb="FFFF6600"/>
        <bgColor rgb="FFFF6600"/>
      </patternFill>
    </fill>
    <fill>
      <patternFill patternType="solid">
        <fgColor rgb="FFFFCCCC"/>
        <bgColor rgb="FFFFCCCC"/>
      </patternFill>
    </fill>
    <fill>
      <patternFill patternType="solid">
        <fgColor rgb="FFC0C0C0"/>
        <bgColor rgb="FFC0C0C0"/>
      </patternFill>
    </fill>
    <fill>
      <patternFill patternType="solid">
        <fgColor rgb="FFFFFFCC"/>
        <bgColor rgb="FFFFFFCC"/>
      </patternFill>
    </fill>
    <fill>
      <patternFill patternType="solid">
        <fgColor rgb="FFCC0000"/>
        <bgColor rgb="FFCC0000"/>
      </patternFill>
    </fill>
    <fill>
      <patternFill patternType="solid">
        <fgColor rgb="FFFFFF99"/>
        <bgColor rgb="FFFFFF99"/>
      </patternFill>
    </fill>
    <fill>
      <patternFill patternType="solid">
        <fgColor rgb="FF969696"/>
        <bgColor rgb="FF969696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3" tint="0.59999389629810485"/>
        <bgColor indexed="64"/>
      </patternFill>
    </fill>
  </fills>
  <borders count="78">
    <border>
      <left/>
      <right/>
      <top/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ck">
        <color indexed="64"/>
      </left>
      <right/>
      <top style="thick">
        <color indexed="64"/>
      </top>
      <bottom/>
      <diagonal/>
    </border>
    <border>
      <left/>
      <right/>
      <top style="thick">
        <color indexed="64"/>
      </top>
      <bottom/>
      <diagonal/>
    </border>
    <border>
      <left/>
      <right style="thick">
        <color indexed="64"/>
      </right>
      <top style="thick">
        <color indexed="64"/>
      </top>
      <bottom/>
      <diagonal/>
    </border>
    <border>
      <left style="thick">
        <color indexed="64"/>
      </left>
      <right/>
      <top/>
      <bottom/>
      <diagonal/>
    </border>
    <border>
      <left/>
      <right style="thick">
        <color indexed="64"/>
      </right>
      <top/>
      <bottom/>
      <diagonal/>
    </border>
    <border>
      <left/>
      <right/>
      <top/>
      <bottom style="thick">
        <color indexed="64"/>
      </bottom>
      <diagonal/>
    </border>
    <border>
      <left style="thin">
        <color rgb="FF808080"/>
      </left>
      <right style="thin">
        <color rgb="FF808080"/>
      </right>
      <top style="thin">
        <color rgb="FF808080"/>
      </top>
      <bottom style="thin">
        <color rgb="FF808080"/>
      </bottom>
      <diagonal/>
    </border>
    <border>
      <left/>
      <right/>
      <top/>
      <bottom style="double">
        <color rgb="FF000000"/>
      </bottom>
      <diagonal/>
    </border>
    <border>
      <left style="thin">
        <color rgb="FF333333"/>
      </left>
      <right style="thin">
        <color rgb="FF333333"/>
      </right>
      <top style="thin">
        <color rgb="FF333333"/>
      </top>
      <bottom style="thin">
        <color rgb="FF333333"/>
      </bottom>
      <diagonal/>
    </border>
    <border>
      <left/>
      <right/>
      <top/>
      <bottom style="medium">
        <color rgb="FF333399"/>
      </bottom>
      <diagonal/>
    </border>
    <border>
      <left/>
      <right/>
      <top/>
      <bottom style="medium">
        <color rgb="FFC0C0C0"/>
      </bottom>
      <diagonal/>
    </border>
    <border>
      <left/>
      <right/>
      <top/>
      <bottom style="thin">
        <color rgb="FF0066CC"/>
      </bottom>
      <diagonal/>
    </border>
    <border>
      <left/>
      <right/>
      <top style="thin">
        <color rgb="FF333399"/>
      </top>
      <bottom style="double">
        <color rgb="FF000000"/>
      </bottom>
      <diagonal/>
    </border>
    <border>
      <left style="double">
        <color rgb="FF000000"/>
      </left>
      <right style="double">
        <color rgb="FF000000"/>
      </right>
      <top style="double">
        <color rgb="FF000000"/>
      </top>
      <bottom style="double">
        <color rgb="FF000000"/>
      </bottom>
      <diagonal/>
    </border>
    <border>
      <left style="thick">
        <color indexed="64"/>
      </left>
      <right/>
      <top/>
      <bottom style="thick">
        <color indexed="64"/>
      </bottom>
      <diagonal/>
    </border>
    <border>
      <left/>
      <right style="thick">
        <color indexed="64"/>
      </right>
      <top/>
      <bottom style="thick">
        <color indexed="64"/>
      </bottom>
      <diagonal/>
    </border>
    <border>
      <left style="medium">
        <color rgb="FFC00000"/>
      </left>
      <right style="medium">
        <color rgb="FFC00000"/>
      </right>
      <top style="medium">
        <color rgb="FFC00000"/>
      </top>
      <bottom style="medium">
        <color rgb="FFC00000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ck">
        <color theme="3"/>
      </left>
      <right style="thick">
        <color theme="3"/>
      </right>
      <top style="thick">
        <color theme="3"/>
      </top>
      <bottom style="thick">
        <color theme="3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ck">
        <color theme="3"/>
      </left>
      <right style="thick">
        <color theme="3"/>
      </right>
      <top style="thick">
        <color theme="3"/>
      </top>
      <bottom/>
      <diagonal/>
    </border>
    <border>
      <left style="thick">
        <color theme="3"/>
      </left>
      <right style="thick">
        <color theme="3"/>
      </right>
      <top/>
      <bottom style="thick">
        <color theme="3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ck">
        <color theme="3"/>
      </right>
      <top style="thick">
        <color theme="3"/>
      </top>
      <bottom style="thick">
        <color theme="3"/>
      </bottom>
      <diagonal/>
    </border>
    <border>
      <left style="thick">
        <color theme="3"/>
      </left>
      <right style="thick">
        <color indexed="64"/>
      </right>
      <top/>
      <bottom/>
      <diagonal/>
    </border>
    <border>
      <left/>
      <right style="medium">
        <color rgb="FFC00000"/>
      </right>
      <top style="medium">
        <color rgb="FFC00000"/>
      </top>
      <bottom style="medium">
        <color rgb="FFC00000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rgb="FFC00000"/>
      </left>
      <right style="medium">
        <color rgb="FFC00000"/>
      </right>
      <top/>
      <bottom style="medium">
        <color rgb="FFC00000"/>
      </bottom>
      <diagonal/>
    </border>
    <border>
      <left/>
      <right style="medium">
        <color rgb="FFC00000"/>
      </right>
      <top/>
      <bottom style="medium">
        <color rgb="FFC00000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rgb="FFC00000"/>
      </right>
      <top style="thin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medium">
        <color rgb="FFC00000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medium">
        <color rgb="FFC00000"/>
      </left>
      <right style="medium">
        <color rgb="FFC00000"/>
      </right>
      <top style="medium">
        <color rgb="FFC00000"/>
      </top>
      <bottom/>
      <diagonal/>
    </border>
    <border>
      <left/>
      <right style="medium">
        <color rgb="FFC00000"/>
      </right>
      <top style="medium">
        <color rgb="FFC00000"/>
      </top>
      <bottom/>
      <diagonal/>
    </border>
    <border>
      <left/>
      <right/>
      <top/>
      <bottom style="thin">
        <color indexed="64"/>
      </bottom>
      <diagonal/>
    </border>
    <border>
      <left style="medium">
        <color rgb="FFC00000"/>
      </left>
      <right style="medium">
        <color rgb="FFC00000"/>
      </right>
      <top/>
      <bottom/>
      <diagonal/>
    </border>
    <border>
      <left style="thin">
        <color indexed="64"/>
      </left>
      <right style="medium">
        <color rgb="FFC00000"/>
      </right>
      <top style="thin">
        <color indexed="64"/>
      </top>
      <bottom/>
      <diagonal/>
    </border>
    <border>
      <left style="thin">
        <color indexed="64"/>
      </left>
      <right style="medium">
        <color rgb="FFC00000"/>
      </right>
      <top/>
      <bottom style="thin">
        <color indexed="64"/>
      </bottom>
      <diagonal/>
    </border>
    <border>
      <left style="medium">
        <color rgb="FFC00000"/>
      </left>
      <right style="medium">
        <color rgb="FFC00000"/>
      </right>
      <top style="medium">
        <color rgb="FFC00000"/>
      </top>
      <bottom style="thin">
        <color indexed="64"/>
      </bottom>
      <diagonal/>
    </border>
    <border>
      <left/>
      <right style="medium">
        <color rgb="FFC00000"/>
      </right>
      <top style="medium">
        <color rgb="FFC00000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ck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ck">
        <color theme="3"/>
      </left>
      <right style="thick">
        <color theme="3"/>
      </right>
      <top style="thick">
        <color theme="3"/>
      </top>
      <bottom style="medium">
        <color indexed="64"/>
      </bottom>
      <diagonal/>
    </border>
    <border>
      <left style="thick">
        <color theme="3"/>
      </left>
      <right style="thick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</borders>
  <cellStyleXfs count="133">
    <xf numFmtId="0" fontId="0" fillId="0" borderId="0"/>
    <xf numFmtId="0" fontId="4" fillId="2" borderId="0" applyNumberFormat="0" applyBorder="0" applyAlignment="0" applyProtection="0"/>
    <xf numFmtId="0" fontId="4" fillId="3" borderId="0" applyNumberFormat="0" applyBorder="0" applyAlignment="0" applyProtection="0"/>
    <xf numFmtId="0" fontId="4" fillId="4" borderId="0" applyNumberFormat="0" applyBorder="0" applyAlignment="0" applyProtection="0"/>
    <xf numFmtId="0" fontId="4" fillId="5" borderId="0" applyNumberFormat="0" applyBorder="0" applyAlignment="0" applyProtection="0"/>
    <xf numFmtId="0" fontId="4" fillId="6" borderId="0" applyNumberFormat="0" applyBorder="0" applyAlignment="0" applyProtection="0"/>
    <xf numFmtId="0" fontId="4" fillId="7" borderId="0" applyNumberFormat="0" applyBorder="0" applyAlignment="0" applyProtection="0"/>
    <xf numFmtId="0" fontId="4" fillId="8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5" borderId="0" applyNumberFormat="0" applyBorder="0" applyAlignment="0" applyProtection="0"/>
    <xf numFmtId="0" fontId="4" fillId="8" borderId="0" applyNumberFormat="0" applyBorder="0" applyAlignment="0" applyProtection="0"/>
    <xf numFmtId="0" fontId="4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9" borderId="0" applyNumberFormat="0" applyBorder="0" applyAlignment="0" applyProtection="0"/>
    <xf numFmtId="0" fontId="5" fillId="10" borderId="0" applyNumberFormat="0" applyBorder="0" applyAlignment="0" applyProtection="0"/>
    <xf numFmtId="0" fontId="5" fillId="13" borderId="0" applyNumberFormat="0" applyBorder="0" applyAlignment="0" applyProtection="0"/>
    <xf numFmtId="0" fontId="5" fillId="14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3" borderId="0" applyNumberFormat="0" applyBorder="0" applyAlignment="0" applyProtection="0"/>
    <xf numFmtId="0" fontId="5" fillId="14" borderId="0" applyNumberFormat="0" applyBorder="0" applyAlignment="0" applyProtection="0"/>
    <xf numFmtId="0" fontId="5" fillId="19" borderId="0" applyNumberFormat="0" applyBorder="0" applyAlignment="0" applyProtection="0"/>
    <xf numFmtId="0" fontId="6" fillId="0" borderId="0" applyNumberFormat="0" applyFill="0" applyBorder="0" applyAlignment="0" applyProtection="0"/>
    <xf numFmtId="0" fontId="7" fillId="20" borderId="1" applyNumberFormat="0" applyAlignment="0" applyProtection="0"/>
    <xf numFmtId="0" fontId="8" fillId="0" borderId="2" applyNumberFormat="0" applyFill="0" applyAlignment="0" applyProtection="0"/>
    <xf numFmtId="0" fontId="2" fillId="21" borderId="3" applyNumberFormat="0" applyFont="0" applyAlignment="0" applyProtection="0"/>
    <xf numFmtId="0" fontId="9" fillId="7" borderId="1" applyNumberFormat="0" applyAlignment="0" applyProtection="0"/>
    <xf numFmtId="44" fontId="2" fillId="0" borderId="0" applyFont="0" applyFill="0" applyBorder="0" applyAlignment="0" applyProtection="0"/>
    <xf numFmtId="44" fontId="22" fillId="0" borderId="0" applyFont="0" applyFill="0" applyBorder="0" applyAlignment="0" applyProtection="0"/>
    <xf numFmtId="0" fontId="10" fillId="3" borderId="0" applyNumberFormat="0" applyBorder="0" applyAlignment="0" applyProtection="0"/>
    <xf numFmtId="0" fontId="11" fillId="0" borderId="0" applyNumberFormat="0" applyFill="0" applyBorder="0" applyAlignment="0" applyProtection="0">
      <alignment vertical="top"/>
      <protection locked="0"/>
    </xf>
    <xf numFmtId="44" fontId="25" fillId="0" borderId="0" applyFont="0" applyFill="0" applyBorder="0" applyAlignment="0" applyProtection="0"/>
    <xf numFmtId="0" fontId="12" fillId="22" borderId="0" applyNumberFormat="0" applyBorder="0" applyAlignment="0" applyProtection="0"/>
    <xf numFmtId="0" fontId="22" fillId="0" borderId="0"/>
    <xf numFmtId="0" fontId="22" fillId="0" borderId="0"/>
    <xf numFmtId="0" fontId="13" fillId="4" borderId="0" applyNumberFormat="0" applyBorder="0" applyAlignment="0" applyProtection="0"/>
    <xf numFmtId="0" fontId="14" fillId="20" borderId="4" applyNumberFormat="0" applyAlignment="0" applyProtection="0"/>
    <xf numFmtId="0" fontId="15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7" fillId="0" borderId="5" applyNumberFormat="0" applyFill="0" applyAlignment="0" applyProtection="0"/>
    <xf numFmtId="0" fontId="18" fillId="0" borderId="6" applyNumberFormat="0" applyFill="0" applyAlignment="0" applyProtection="0"/>
    <xf numFmtId="0" fontId="19" fillId="0" borderId="7" applyNumberFormat="0" applyFill="0" applyAlignment="0" applyProtection="0"/>
    <xf numFmtId="0" fontId="19" fillId="0" borderId="0" applyNumberFormat="0" applyFill="0" applyBorder="0" applyAlignment="0" applyProtection="0"/>
    <xf numFmtId="0" fontId="20" fillId="0" borderId="8" applyNumberFormat="0" applyFill="0" applyAlignment="0" applyProtection="0"/>
    <xf numFmtId="0" fontId="21" fillId="23" borderId="9" applyNumberFormat="0" applyAlignment="0" applyProtection="0"/>
    <xf numFmtId="44" fontId="27" fillId="0" borderId="0" applyFont="0" applyFill="0" applyBorder="0" applyAlignment="0" applyProtection="0"/>
    <xf numFmtId="0" fontId="1" fillId="0" borderId="0"/>
    <xf numFmtId="0" fontId="11" fillId="0" borderId="0" applyNumberFormat="0" applyFill="0" applyBorder="0" applyAlignment="0" applyProtection="0">
      <alignment vertical="top"/>
      <protection locked="0"/>
    </xf>
    <xf numFmtId="44" fontId="1" fillId="0" borderId="0" applyFont="0" applyFill="0" applyBorder="0" applyAlignment="0" applyProtection="0"/>
    <xf numFmtId="0" fontId="2" fillId="0" borderId="0"/>
    <xf numFmtId="9" fontId="1" fillId="0" borderId="0" applyFont="0" applyFill="0" applyBorder="0" applyAlignment="0" applyProtection="0"/>
    <xf numFmtId="0" fontId="1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0" fontId="33" fillId="0" borderId="0"/>
    <xf numFmtId="0" fontId="57" fillId="0" borderId="22" applyNumberFormat="0" applyProtection="0"/>
    <xf numFmtId="0" fontId="58" fillId="0" borderId="23" applyNumberFormat="0" applyProtection="0"/>
    <xf numFmtId="0" fontId="59" fillId="0" borderId="24" applyNumberFormat="0" applyProtection="0"/>
    <xf numFmtId="0" fontId="59" fillId="0" borderId="0" applyNumberFormat="0" applyBorder="0" applyProtection="0"/>
    <xf numFmtId="0" fontId="54" fillId="26" borderId="0" applyNumberFormat="0" applyBorder="0" applyProtection="0"/>
    <xf numFmtId="0" fontId="49" fillId="25" borderId="0" applyNumberFormat="0" applyBorder="0" applyProtection="0"/>
    <xf numFmtId="0" fontId="51" fillId="49" borderId="0" applyNumberFormat="0" applyBorder="0" applyProtection="0"/>
    <xf numFmtId="0" fontId="42" fillId="29" borderId="19" applyNumberFormat="0" applyProtection="0"/>
    <xf numFmtId="0" fontId="55" fillId="46" borderId="21" applyNumberFormat="0" applyProtection="0"/>
    <xf numFmtId="0" fontId="40" fillId="46" borderId="19" applyNumberFormat="0" applyProtection="0"/>
    <xf numFmtId="0" fontId="41" fillId="0" borderId="20" applyNumberFormat="0" applyProtection="0"/>
    <xf numFmtId="0" fontId="62" fillId="50" borderId="26" applyNumberFormat="0" applyProtection="0"/>
    <xf numFmtId="0" fontId="38" fillId="0" borderId="0" applyNumberFormat="0" applyBorder="0" applyProtection="0"/>
    <xf numFmtId="0" fontId="53" fillId="47" borderId="19" applyNumberFormat="0" applyProtection="0"/>
    <xf numFmtId="0" fontId="56" fillId="0" borderId="0" applyNumberFormat="0" applyBorder="0" applyProtection="0"/>
    <xf numFmtId="0" fontId="61" fillId="0" borderId="25" applyNumberFormat="0" applyProtection="0"/>
    <xf numFmtId="0" fontId="35" fillId="41" borderId="0" applyNumberFormat="0" applyBorder="0" applyProtection="0"/>
    <xf numFmtId="0" fontId="34" fillId="24" borderId="0" applyNumberFormat="0" applyBorder="0" applyProtection="0"/>
    <xf numFmtId="0" fontId="34" fillId="30" borderId="0" applyNumberFormat="0" applyBorder="0" applyProtection="0"/>
    <xf numFmtId="0" fontId="35" fillId="34" borderId="0" applyNumberFormat="0" applyBorder="0" applyProtection="0"/>
    <xf numFmtId="0" fontId="35" fillId="42" borderId="0" applyNumberFormat="0" applyBorder="0" applyProtection="0"/>
    <xf numFmtId="0" fontId="34" fillId="25" borderId="0" applyNumberFormat="0" applyBorder="0" applyProtection="0"/>
    <xf numFmtId="0" fontId="34" fillId="31" borderId="0" applyNumberFormat="0" applyBorder="0" applyProtection="0"/>
    <xf numFmtId="0" fontId="35" fillId="31" borderId="0" applyNumberFormat="0" applyBorder="0" applyProtection="0"/>
    <xf numFmtId="0" fontId="35" fillId="43" borderId="0" applyNumberFormat="0" applyBorder="0" applyProtection="0"/>
    <xf numFmtId="0" fontId="34" fillId="26" borderId="0" applyNumberFormat="0" applyBorder="0" applyProtection="0"/>
    <xf numFmtId="0" fontId="34" fillId="32" borderId="0" applyNumberFormat="0" applyBorder="0" applyProtection="0"/>
    <xf numFmtId="0" fontId="35" fillId="32" borderId="0" applyNumberFormat="0" applyBorder="0" applyProtection="0"/>
    <xf numFmtId="0" fontId="35" fillId="35" borderId="0" applyNumberFormat="0" applyBorder="0" applyProtection="0"/>
    <xf numFmtId="0" fontId="34" fillId="27" borderId="0" applyNumberFormat="0" applyBorder="0" applyProtection="0"/>
    <xf numFmtId="0" fontId="34" fillId="27" borderId="0" applyNumberFormat="0" applyBorder="0" applyProtection="0"/>
    <xf numFmtId="0" fontId="35" fillId="35" borderId="0" applyNumberFormat="0" applyBorder="0" applyProtection="0"/>
    <xf numFmtId="0" fontId="35" fillId="36" borderId="0" applyNumberFormat="0" applyBorder="0" applyProtection="0"/>
    <xf numFmtId="0" fontId="34" fillId="28" borderId="0" applyNumberFormat="0" applyBorder="0" applyProtection="0"/>
    <xf numFmtId="0" fontId="34" fillId="30" borderId="0" applyNumberFormat="0" applyBorder="0" applyProtection="0"/>
    <xf numFmtId="0" fontId="35" fillId="36" borderId="0" applyNumberFormat="0" applyBorder="0" applyProtection="0"/>
    <xf numFmtId="0" fontId="35" fillId="44" borderId="0" applyNumberFormat="0" applyBorder="0" applyProtection="0"/>
    <xf numFmtId="0" fontId="34" fillId="29" borderId="0" applyNumberFormat="0" applyBorder="0" applyProtection="0"/>
    <xf numFmtId="0" fontId="34" fillId="33" borderId="0" applyNumberFormat="0" applyBorder="0" applyProtection="0"/>
    <xf numFmtId="0" fontId="35" fillId="37" borderId="0" applyNumberFormat="0" applyBorder="0" applyProtection="0"/>
    <xf numFmtId="0" fontId="36" fillId="0" borderId="0" applyNumberFormat="0" applyBorder="0" applyProtection="0"/>
    <xf numFmtId="0" fontId="37" fillId="38" borderId="0" applyNumberFormat="0" applyBorder="0" applyProtection="0"/>
    <xf numFmtId="0" fontId="37" fillId="39" borderId="0" applyNumberFormat="0" applyBorder="0" applyProtection="0"/>
    <xf numFmtId="0" fontId="36" fillId="40" borderId="0" applyNumberFormat="0" applyBorder="0" applyProtection="0"/>
    <xf numFmtId="0" fontId="39" fillId="45" borderId="0" applyNumberFormat="0" applyBorder="0" applyProtection="0"/>
    <xf numFmtId="0" fontId="43" fillId="48" borderId="0" applyNumberFormat="0" applyBorder="0" applyProtection="0"/>
    <xf numFmtId="164" fontId="33" fillId="0" borderId="0" applyFont="0" applyBorder="0" applyProtection="0"/>
    <xf numFmtId="0" fontId="44" fillId="0" borderId="0" applyNumberFormat="0" applyBorder="0" applyProtection="0"/>
    <xf numFmtId="0" fontId="45" fillId="26" borderId="0" applyNumberFormat="0" applyBorder="0" applyProtection="0"/>
    <xf numFmtId="0" fontId="46" fillId="0" borderId="0" applyNumberFormat="0" applyBorder="0" applyProtection="0"/>
    <xf numFmtId="0" fontId="47" fillId="0" borderId="0" applyNumberFormat="0" applyBorder="0" applyProtection="0"/>
    <xf numFmtId="0" fontId="48" fillId="0" borderId="0" applyNumberFormat="0" applyBorder="0" applyProtection="0"/>
    <xf numFmtId="0" fontId="50" fillId="47" borderId="0" applyNumberFormat="0" applyBorder="0" applyProtection="0"/>
    <xf numFmtId="0" fontId="52" fillId="0" borderId="0" applyNumberFormat="0" applyBorder="0" applyProtection="0"/>
    <xf numFmtId="0" fontId="33" fillId="0" borderId="0" applyNumberFormat="0" applyFont="0" applyBorder="0" applyProtection="0"/>
    <xf numFmtId="0" fontId="33" fillId="0" borderId="0" applyNumberFormat="0" applyFont="0" applyBorder="0" applyProtection="0"/>
    <xf numFmtId="0" fontId="60" fillId="0" borderId="0" applyNumberFormat="0" applyBorder="0" applyProtection="0"/>
    <xf numFmtId="0" fontId="39" fillId="0" borderId="0" applyNumberFormat="0" applyBorder="0" applyProtection="0"/>
    <xf numFmtId="0" fontId="2" fillId="0" borderId="0"/>
  </cellStyleXfs>
  <cellXfs count="196">
    <xf numFmtId="0" fontId="0" fillId="0" borderId="0" xfId="0"/>
    <xf numFmtId="0" fontId="22" fillId="0" borderId="0" xfId="0" applyFont="1"/>
    <xf numFmtId="0" fontId="23" fillId="0" borderId="0" xfId="0" applyFont="1" applyAlignment="1">
      <alignment horizontal="justify"/>
    </xf>
    <xf numFmtId="0" fontId="24" fillId="0" borderId="0" xfId="0" applyFont="1" applyAlignment="1">
      <alignment horizontal="justify"/>
    </xf>
    <xf numFmtId="0" fontId="11" fillId="0" borderId="0" xfId="33" quotePrefix="1" applyAlignment="1" applyProtection="1"/>
    <xf numFmtId="0" fontId="26" fillId="0" borderId="0" xfId="37" applyFont="1" applyAlignment="1">
      <alignment vertical="center"/>
    </xf>
    <xf numFmtId="0" fontId="1" fillId="0" borderId="0" xfId="54"/>
    <xf numFmtId="0" fontId="28" fillId="0" borderId="13" xfId="37" applyFont="1" applyBorder="1" applyAlignment="1">
      <alignment vertical="center"/>
    </xf>
    <xf numFmtId="0" fontId="28" fillId="0" borderId="16" xfId="37" applyFont="1" applyBorder="1" applyAlignment="1">
      <alignment vertical="center"/>
    </xf>
    <xf numFmtId="0" fontId="31" fillId="0" borderId="0" xfId="55" applyFont="1" applyAlignment="1" applyProtection="1">
      <alignment horizontal="center"/>
    </xf>
    <xf numFmtId="0" fontId="28" fillId="0" borderId="0" xfId="55" applyFont="1" applyProtection="1"/>
    <xf numFmtId="0" fontId="28" fillId="0" borderId="12" xfId="55" applyFont="1" applyBorder="1" applyAlignment="1" applyProtection="1">
      <alignment vertical="center"/>
      <protection locked="0"/>
    </xf>
    <xf numFmtId="0" fontId="28" fillId="0" borderId="27" xfId="37" applyFont="1" applyBorder="1" applyAlignment="1">
      <alignment vertical="center"/>
    </xf>
    <xf numFmtId="0" fontId="28" fillId="0" borderId="18" xfId="37" applyFont="1" applyBorder="1" applyAlignment="1">
      <alignment vertical="center"/>
    </xf>
    <xf numFmtId="0" fontId="29" fillId="0" borderId="0" xfId="37" applyFont="1" applyBorder="1" applyAlignment="1">
      <alignment horizontal="center" vertical="center"/>
    </xf>
    <xf numFmtId="0" fontId="30" fillId="0" borderId="0" xfId="48" applyNumberFormat="1" applyFont="1" applyBorder="1" applyAlignment="1">
      <alignment vertical="center"/>
    </xf>
    <xf numFmtId="0" fontId="30" fillId="0" borderId="0" xfId="37" applyFont="1" applyFill="1" applyBorder="1" applyAlignment="1">
      <alignment vertical="center" wrapText="1"/>
    </xf>
    <xf numFmtId="0" fontId="26" fillId="0" borderId="15" xfId="37" applyFont="1" applyBorder="1" applyAlignment="1">
      <alignment vertical="center"/>
    </xf>
    <xf numFmtId="0" fontId="28" fillId="0" borderId="0" xfId="37" applyFont="1" applyBorder="1" applyAlignment="1">
      <alignment vertical="center"/>
    </xf>
    <xf numFmtId="0" fontId="26" fillId="0" borderId="18" xfId="37" applyFont="1" applyBorder="1" applyAlignment="1">
      <alignment vertical="center"/>
    </xf>
    <xf numFmtId="0" fontId="26" fillId="0" borderId="28" xfId="37" applyFont="1" applyBorder="1" applyAlignment="1">
      <alignment vertical="center"/>
    </xf>
    <xf numFmtId="0" fontId="26" fillId="0" borderId="17" xfId="37" applyFont="1" applyBorder="1" applyAlignment="1">
      <alignment vertical="center"/>
    </xf>
    <xf numFmtId="0" fontId="2" fillId="0" borderId="0" xfId="0" applyFont="1"/>
    <xf numFmtId="0" fontId="63" fillId="0" borderId="0" xfId="0" applyFont="1"/>
    <xf numFmtId="0" fontId="0" fillId="0" borderId="0" xfId="0" applyBorder="1"/>
    <xf numFmtId="0" fontId="66" fillId="0" borderId="0" xfId="55" applyFont="1" applyFill="1" applyAlignment="1" applyProtection="1">
      <alignment horizontal="center" vertical="center" wrapText="1"/>
    </xf>
    <xf numFmtId="0" fontId="32" fillId="0" borderId="12" xfId="55" applyFont="1" applyBorder="1" applyAlignment="1" applyProtection="1">
      <alignment horizontal="center" vertical="center"/>
    </xf>
    <xf numFmtId="0" fontId="67" fillId="0" borderId="0" xfId="55" applyFont="1" applyAlignment="1" applyProtection="1">
      <alignment horizontal="center"/>
    </xf>
    <xf numFmtId="0" fontId="69" fillId="0" borderId="0" xfId="55" applyFont="1" applyAlignment="1" applyProtection="1">
      <alignment horizontal="center" vertical="center" wrapText="1"/>
    </xf>
    <xf numFmtId="0" fontId="70" fillId="0" borderId="0" xfId="55" applyFont="1" applyAlignment="1" applyProtection="1">
      <alignment horizontal="center"/>
    </xf>
    <xf numFmtId="0" fontId="64" fillId="0" borderId="0" xfId="73" applyFont="1" applyBorder="1" applyAlignment="1">
      <alignment vertical="center" wrapText="1"/>
    </xf>
    <xf numFmtId="0" fontId="26" fillId="0" borderId="0" xfId="37" applyFont="1" applyBorder="1" applyAlignment="1">
      <alignment vertical="center"/>
    </xf>
    <xf numFmtId="0" fontId="66" fillId="0" borderId="14" xfId="37" applyFont="1" applyBorder="1" applyAlignment="1">
      <alignment horizontal="center" vertical="center" wrapText="1"/>
    </xf>
    <xf numFmtId="0" fontId="29" fillId="0" borderId="11" xfId="37" applyFont="1" applyBorder="1" applyAlignment="1">
      <alignment horizontal="center" vertical="center"/>
    </xf>
    <xf numFmtId="0" fontId="67" fillId="0" borderId="12" xfId="55" applyFont="1" applyBorder="1" applyAlignment="1" applyProtection="1">
      <alignment horizontal="center" vertical="center" wrapText="1"/>
    </xf>
    <xf numFmtId="0" fontId="71" fillId="0" borderId="0" xfId="73" applyFont="1" applyBorder="1" applyAlignment="1">
      <alignment vertical="center" wrapText="1"/>
    </xf>
    <xf numFmtId="44" fontId="26" fillId="0" borderId="11" xfId="48" applyFont="1" applyBorder="1" applyAlignment="1">
      <alignment vertical="center"/>
    </xf>
    <xf numFmtId="0" fontId="26" fillId="51" borderId="11" xfId="48" applyNumberFormat="1" applyFont="1" applyFill="1" applyBorder="1" applyAlignment="1">
      <alignment horizontal="center" vertical="center"/>
    </xf>
    <xf numFmtId="44" fontId="31" fillId="0" borderId="37" xfId="37" applyNumberFormat="1" applyFont="1" applyBorder="1" applyAlignment="1">
      <alignment vertical="center" wrapText="1"/>
    </xf>
    <xf numFmtId="44" fontId="31" fillId="0" borderId="34" xfId="37" applyNumberFormat="1" applyFont="1" applyBorder="1" applyAlignment="1">
      <alignment horizontal="center" vertical="center" wrapText="1"/>
    </xf>
    <xf numFmtId="44" fontId="31" fillId="0" borderId="32" xfId="37" applyNumberFormat="1" applyFont="1" applyBorder="1" applyAlignment="1">
      <alignment horizontal="center" vertical="center" wrapText="1"/>
    </xf>
    <xf numFmtId="44" fontId="31" fillId="0" borderId="35" xfId="37" applyNumberFormat="1" applyFont="1" applyBorder="1" applyAlignment="1">
      <alignment horizontal="center" vertical="center" wrapText="1"/>
    </xf>
    <xf numFmtId="0" fontId="71" fillId="0" borderId="0" xfId="73" applyFont="1" applyFill="1" applyBorder="1" applyAlignment="1">
      <alignment vertical="center" wrapText="1"/>
    </xf>
    <xf numFmtId="0" fontId="26" fillId="0" borderId="38" xfId="37" applyFont="1" applyBorder="1" applyAlignment="1">
      <alignment vertical="center"/>
    </xf>
    <xf numFmtId="0" fontId="29" fillId="0" borderId="10" xfId="37" applyFont="1" applyBorder="1" applyAlignment="1">
      <alignment horizontal="center" vertical="center"/>
    </xf>
    <xf numFmtId="0" fontId="64" fillId="0" borderId="0" xfId="73" applyFont="1" applyBorder="1" applyAlignment="1">
      <alignment vertical="center" wrapText="1"/>
    </xf>
    <xf numFmtId="165" fontId="26" fillId="0" borderId="29" xfId="48" applyNumberFormat="1" applyFont="1" applyBorder="1" applyAlignment="1" applyProtection="1">
      <alignment vertical="center"/>
      <protection locked="0"/>
    </xf>
    <xf numFmtId="0" fontId="2" fillId="0" borderId="11" xfId="0" applyFont="1" applyBorder="1" applyAlignment="1">
      <alignment horizontal="center" vertical="center" wrapText="1"/>
    </xf>
    <xf numFmtId="0" fontId="2" fillId="0" borderId="11" xfId="0" applyFont="1" applyBorder="1" applyAlignment="1">
      <alignment horizontal="center" vertical="center"/>
    </xf>
    <xf numFmtId="165" fontId="26" fillId="0" borderId="39" xfId="48" applyNumberFormat="1" applyFont="1" applyBorder="1" applyAlignment="1" applyProtection="1">
      <alignment horizontal="center" vertical="center" wrapText="1"/>
      <protection locked="0"/>
    </xf>
    <xf numFmtId="165" fontId="26" fillId="0" borderId="39" xfId="48" applyNumberFormat="1" applyFont="1" applyBorder="1" applyAlignment="1" applyProtection="1">
      <alignment horizontal="center" vertical="center"/>
      <protection locked="0"/>
    </xf>
    <xf numFmtId="0" fontId="2" fillId="52" borderId="11" xfId="0" applyFont="1" applyFill="1" applyBorder="1" applyAlignment="1">
      <alignment horizontal="center" vertical="center" wrapText="1"/>
    </xf>
    <xf numFmtId="0" fontId="2" fillId="52" borderId="31" xfId="0" applyFont="1" applyFill="1" applyBorder="1" applyAlignment="1">
      <alignment horizontal="center" vertical="center" wrapText="1"/>
    </xf>
    <xf numFmtId="0" fontId="2" fillId="0" borderId="31" xfId="0" applyFont="1" applyBorder="1" applyAlignment="1">
      <alignment horizontal="center" vertical="center" wrapText="1"/>
    </xf>
    <xf numFmtId="165" fontId="26" fillId="0" borderId="29" xfId="48" applyNumberFormat="1" applyFont="1" applyBorder="1" applyAlignment="1" applyProtection="1">
      <alignment horizontal="center" vertical="center" wrapText="1"/>
      <protection locked="0"/>
    </xf>
    <xf numFmtId="0" fontId="28" fillId="0" borderId="18" xfId="37" applyFont="1" applyBorder="1" applyAlignment="1">
      <alignment horizontal="left" vertical="top" wrapText="1"/>
    </xf>
    <xf numFmtId="0" fontId="77" fillId="0" borderId="11" xfId="0" applyFont="1" applyBorder="1" applyAlignment="1">
      <alignment horizontal="center" vertical="center"/>
    </xf>
    <xf numFmtId="7" fontId="26" fillId="0" borderId="39" xfId="48" applyNumberFormat="1" applyFont="1" applyBorder="1" applyAlignment="1" applyProtection="1">
      <alignment vertical="center"/>
      <protection locked="0"/>
    </xf>
    <xf numFmtId="0" fontId="29" fillId="0" borderId="41" xfId="37" applyFont="1" applyBorder="1" applyAlignment="1">
      <alignment horizontal="center" vertical="center"/>
    </xf>
    <xf numFmtId="0" fontId="2" fillId="0" borderId="33" xfId="0" applyFont="1" applyBorder="1" applyAlignment="1">
      <alignment horizontal="center" vertical="center" wrapText="1"/>
    </xf>
    <xf numFmtId="0" fontId="2" fillId="0" borderId="33" xfId="0" applyFont="1" applyBorder="1" applyAlignment="1">
      <alignment horizontal="center" vertical="center"/>
    </xf>
    <xf numFmtId="165" fontId="26" fillId="0" borderId="42" xfId="48" applyNumberFormat="1" applyFont="1" applyBorder="1" applyAlignment="1" applyProtection="1">
      <alignment vertical="center"/>
      <protection locked="0"/>
    </xf>
    <xf numFmtId="165" fontId="26" fillId="0" borderId="43" xfId="48" applyNumberFormat="1" applyFont="1" applyBorder="1" applyAlignment="1" applyProtection="1">
      <alignment horizontal="center" vertical="center"/>
      <protection locked="0"/>
    </xf>
    <xf numFmtId="7" fontId="26" fillId="0" borderId="43" xfId="48" applyNumberFormat="1" applyFont="1" applyBorder="1" applyAlignment="1" applyProtection="1">
      <alignment vertical="center"/>
      <protection locked="0"/>
    </xf>
    <xf numFmtId="0" fontId="29" fillId="0" borderId="44" xfId="37" applyFont="1" applyBorder="1" applyAlignment="1">
      <alignment horizontal="center" vertical="center"/>
    </xf>
    <xf numFmtId="0" fontId="68" fillId="0" borderId="45" xfId="37" applyFont="1" applyFill="1" applyBorder="1" applyAlignment="1">
      <alignment horizontal="center" vertical="center" wrapText="1"/>
    </xf>
    <xf numFmtId="0" fontId="68" fillId="0" borderId="46" xfId="37" applyFont="1" applyFill="1" applyBorder="1" applyAlignment="1">
      <alignment horizontal="center" vertical="center" wrapText="1"/>
    </xf>
    <xf numFmtId="0" fontId="68" fillId="0" borderId="47" xfId="37" applyFont="1" applyFill="1" applyBorder="1" applyAlignment="1">
      <alignment horizontal="center" vertical="center" wrapText="1"/>
    </xf>
    <xf numFmtId="0" fontId="68" fillId="0" borderId="48" xfId="37" applyFont="1" applyFill="1" applyBorder="1" applyAlignment="1">
      <alignment horizontal="center" vertical="center" wrapText="1"/>
    </xf>
    <xf numFmtId="0" fontId="68" fillId="0" borderId="49" xfId="37" applyFont="1" applyFill="1" applyBorder="1" applyAlignment="1">
      <alignment horizontal="center" vertical="center" wrapText="1"/>
    </xf>
    <xf numFmtId="0" fontId="78" fillId="0" borderId="11" xfId="0" applyFont="1" applyBorder="1" applyAlignment="1">
      <alignment horizontal="left" vertical="center" wrapText="1" indent="1"/>
    </xf>
    <xf numFmtId="0" fontId="78" fillId="52" borderId="11" xfId="0" applyFont="1" applyFill="1" applyBorder="1" applyAlignment="1">
      <alignment horizontal="center" vertical="center" wrapText="1"/>
    </xf>
    <xf numFmtId="0" fontId="78" fillId="52" borderId="11" xfId="0" applyFont="1" applyFill="1" applyBorder="1" applyAlignment="1">
      <alignment horizontal="left" vertical="center" wrapText="1" indent="1"/>
    </xf>
    <xf numFmtId="0" fontId="78" fillId="0" borderId="11" xfId="0" applyFont="1" applyBorder="1" applyAlignment="1">
      <alignment horizontal="center" vertical="center" wrapText="1"/>
    </xf>
    <xf numFmtId="0" fontId="79" fillId="0" borderId="11" xfId="0" applyFont="1" applyBorder="1" applyAlignment="1">
      <alignment horizontal="center" vertical="center" wrapText="1"/>
    </xf>
    <xf numFmtId="0" fontId="80" fillId="0" borderId="11" xfId="0" applyFont="1" applyBorder="1" applyAlignment="1">
      <alignment horizontal="center" vertical="center" wrapText="1"/>
    </xf>
    <xf numFmtId="0" fontId="79" fillId="52" borderId="11" xfId="0" applyFont="1" applyFill="1" applyBorder="1" applyAlignment="1">
      <alignment horizontal="center" vertical="center" wrapText="1"/>
    </xf>
    <xf numFmtId="0" fontId="80" fillId="52" borderId="11" xfId="0" applyFont="1" applyFill="1" applyBorder="1" applyAlignment="1">
      <alignment horizontal="center" vertical="center" wrapText="1"/>
    </xf>
    <xf numFmtId="0" fontId="78" fillId="52" borderId="31" xfId="0" applyFont="1" applyFill="1" applyBorder="1" applyAlignment="1">
      <alignment horizontal="left" vertical="center" wrapText="1" indent="1"/>
    </xf>
    <xf numFmtId="0" fontId="78" fillId="0" borderId="10" xfId="0" applyFont="1" applyBorder="1" applyAlignment="1">
      <alignment vertical="center" wrapText="1"/>
    </xf>
    <xf numFmtId="0" fontId="3" fillId="0" borderId="11" xfId="0" applyFont="1" applyBorder="1" applyAlignment="1">
      <alignment horizontal="center" vertical="center"/>
    </xf>
    <xf numFmtId="0" fontId="78" fillId="0" borderId="10" xfId="0" applyFont="1" applyBorder="1" applyAlignment="1">
      <alignment horizontal="center" vertical="center" wrapText="1"/>
    </xf>
    <xf numFmtId="0" fontId="78" fillId="0" borderId="11" xfId="0" applyFont="1" applyBorder="1" applyAlignment="1">
      <alignment vertical="center" wrapText="1"/>
    </xf>
    <xf numFmtId="0" fontId="82" fillId="0" borderId="0" xfId="0" applyFont="1"/>
    <xf numFmtId="0" fontId="85" fillId="0" borderId="18" xfId="37" applyFont="1" applyFill="1" applyBorder="1" applyAlignment="1">
      <alignment vertical="center"/>
    </xf>
    <xf numFmtId="0" fontId="2" fillId="0" borderId="50" xfId="0" applyFont="1" applyBorder="1" applyAlignment="1">
      <alignment horizontal="center" vertical="center" wrapText="1"/>
    </xf>
    <xf numFmtId="0" fontId="85" fillId="0" borderId="0" xfId="37" applyFont="1" applyFill="1" applyBorder="1" applyAlignment="1">
      <alignment vertical="center"/>
    </xf>
    <xf numFmtId="0" fontId="83" fillId="0" borderId="0" xfId="37" applyFont="1" applyFill="1" applyBorder="1" applyAlignment="1">
      <alignment vertical="center"/>
    </xf>
    <xf numFmtId="0" fontId="29" fillId="0" borderId="56" xfId="37" applyFont="1" applyBorder="1" applyAlignment="1">
      <alignment horizontal="center" vertical="center"/>
    </xf>
    <xf numFmtId="0" fontId="68" fillId="0" borderId="58" xfId="37" applyFont="1" applyFill="1" applyBorder="1" applyAlignment="1">
      <alignment horizontal="center" vertical="center" wrapText="1"/>
    </xf>
    <xf numFmtId="0" fontId="26" fillId="0" borderId="0" xfId="37" applyFont="1" applyAlignment="1">
      <alignment horizontal="left" vertical="center"/>
    </xf>
    <xf numFmtId="0" fontId="29" fillId="0" borderId="52" xfId="37" applyFont="1" applyBorder="1" applyAlignment="1">
      <alignment horizontal="center" vertical="center"/>
    </xf>
    <xf numFmtId="7" fontId="26" fillId="0" borderId="53" xfId="48" applyNumberFormat="1" applyFont="1" applyBorder="1" applyAlignment="1" applyProtection="1">
      <alignment vertical="center"/>
      <protection locked="0"/>
    </xf>
    <xf numFmtId="0" fontId="29" fillId="52" borderId="10" xfId="37" applyFont="1" applyFill="1" applyBorder="1" applyAlignment="1">
      <alignment horizontal="center" vertical="center"/>
    </xf>
    <xf numFmtId="165" fontId="26" fillId="52" borderId="29" xfId="48" applyNumberFormat="1" applyFont="1" applyFill="1" applyBorder="1" applyAlignment="1" applyProtection="1">
      <alignment vertical="center"/>
      <protection locked="0"/>
    </xf>
    <xf numFmtId="165" fontId="26" fillId="52" borderId="39" xfId="48" applyNumberFormat="1" applyFont="1" applyFill="1" applyBorder="1" applyAlignment="1" applyProtection="1">
      <alignment horizontal="center" vertical="center"/>
      <protection locked="0"/>
    </xf>
    <xf numFmtId="7" fontId="26" fillId="52" borderId="39" xfId="48" applyNumberFormat="1" applyFont="1" applyFill="1" applyBorder="1" applyAlignment="1" applyProtection="1">
      <alignment vertical="center"/>
      <protection locked="0"/>
    </xf>
    <xf numFmtId="0" fontId="2" fillId="52" borderId="11" xfId="0" applyFont="1" applyFill="1" applyBorder="1" applyAlignment="1">
      <alignment horizontal="center" vertical="center"/>
    </xf>
    <xf numFmtId="0" fontId="26" fillId="0" borderId="0" xfId="37" applyFont="1" applyAlignment="1">
      <alignment horizontal="center" vertical="center"/>
    </xf>
    <xf numFmtId="0" fontId="77" fillId="0" borderId="33" xfId="0" applyFont="1" applyBorder="1" applyAlignment="1">
      <alignment horizontal="center" vertical="center"/>
    </xf>
    <xf numFmtId="165" fontId="26" fillId="0" borderId="42" xfId="48" applyNumberFormat="1" applyFont="1" applyBorder="1" applyAlignment="1" applyProtection="1">
      <alignment horizontal="center" vertical="center" wrapText="1"/>
      <protection locked="0"/>
    </xf>
    <xf numFmtId="0" fontId="29" fillId="0" borderId="60" xfId="37" applyFont="1" applyBorder="1" applyAlignment="1">
      <alignment horizontal="center" vertical="center"/>
    </xf>
    <xf numFmtId="0" fontId="2" fillId="0" borderId="31" xfId="0" applyFont="1" applyBorder="1" applyAlignment="1">
      <alignment horizontal="center" vertical="center"/>
    </xf>
    <xf numFmtId="165" fontId="26" fillId="0" borderId="61" xfId="48" applyNumberFormat="1" applyFont="1" applyBorder="1" applyAlignment="1" applyProtection="1">
      <alignment vertical="center"/>
      <protection locked="0"/>
    </xf>
    <xf numFmtId="165" fontId="26" fillId="0" borderId="62" xfId="48" applyNumberFormat="1" applyFont="1" applyBorder="1" applyAlignment="1" applyProtection="1">
      <alignment horizontal="center" vertical="center"/>
      <protection locked="0"/>
    </xf>
    <xf numFmtId="7" fontId="26" fillId="0" borderId="62" xfId="48" applyNumberFormat="1" applyFont="1" applyBorder="1" applyAlignment="1" applyProtection="1">
      <alignment vertical="center"/>
      <protection locked="0"/>
    </xf>
    <xf numFmtId="0" fontId="29" fillId="52" borderId="41" xfId="37" applyFont="1" applyFill="1" applyBorder="1" applyAlignment="1">
      <alignment horizontal="center" vertical="center"/>
    </xf>
    <xf numFmtId="0" fontId="2" fillId="52" borderId="33" xfId="0" applyFont="1" applyFill="1" applyBorder="1" applyAlignment="1">
      <alignment horizontal="center" vertical="center" wrapText="1"/>
    </xf>
    <xf numFmtId="0" fontId="2" fillId="52" borderId="33" xfId="0" applyFont="1" applyFill="1" applyBorder="1" applyAlignment="1">
      <alignment horizontal="left" vertical="center" wrapText="1" indent="1"/>
    </xf>
    <xf numFmtId="165" fontId="26" fillId="52" borderId="42" xfId="48" applyNumberFormat="1" applyFont="1" applyFill="1" applyBorder="1" applyAlignment="1" applyProtection="1">
      <alignment vertical="center"/>
      <protection locked="0"/>
    </xf>
    <xf numFmtId="165" fontId="26" fillId="52" borderId="43" xfId="48" applyNumberFormat="1" applyFont="1" applyFill="1" applyBorder="1" applyAlignment="1" applyProtection="1">
      <alignment horizontal="center" vertical="center"/>
      <protection locked="0"/>
    </xf>
    <xf numFmtId="7" fontId="26" fillId="52" borderId="43" xfId="48" applyNumberFormat="1" applyFont="1" applyFill="1" applyBorder="1" applyAlignment="1" applyProtection="1">
      <alignment vertical="center"/>
      <protection locked="0"/>
    </xf>
    <xf numFmtId="165" fontId="26" fillId="0" borderId="62" xfId="48" applyNumberFormat="1" applyFont="1" applyBorder="1" applyAlignment="1" applyProtection="1">
      <alignment horizontal="center" vertical="center" wrapText="1"/>
      <protection locked="0"/>
    </xf>
    <xf numFmtId="0" fontId="2" fillId="0" borderId="54" xfId="0" applyFont="1" applyBorder="1" applyAlignment="1">
      <alignment horizontal="center" vertical="center" wrapText="1"/>
    </xf>
    <xf numFmtId="0" fontId="2" fillId="0" borderId="54" xfId="0" applyFont="1" applyBorder="1" applyAlignment="1">
      <alignment horizontal="center" vertical="center"/>
    </xf>
    <xf numFmtId="0" fontId="2" fillId="52" borderId="54" xfId="0" applyFont="1" applyFill="1" applyBorder="1" applyAlignment="1">
      <alignment horizontal="center" vertical="center" wrapText="1"/>
    </xf>
    <xf numFmtId="165" fontId="26" fillId="0" borderId="64" xfId="48" applyNumberFormat="1" applyFont="1" applyBorder="1" applyAlignment="1" applyProtection="1">
      <alignment vertical="center"/>
      <protection locked="0"/>
    </xf>
    <xf numFmtId="165" fontId="26" fillId="0" borderId="53" xfId="48" applyNumberFormat="1" applyFont="1" applyBorder="1" applyAlignment="1" applyProtection="1">
      <alignment horizontal="center" vertical="center"/>
      <protection locked="0"/>
    </xf>
    <xf numFmtId="0" fontId="2" fillId="0" borderId="65" xfId="0" applyFont="1" applyBorder="1" applyAlignment="1">
      <alignment horizontal="center" vertical="center" wrapText="1"/>
    </xf>
    <xf numFmtId="165" fontId="26" fillId="52" borderId="67" xfId="48" applyNumberFormat="1" applyFont="1" applyFill="1" applyBorder="1" applyAlignment="1" applyProtection="1">
      <alignment vertical="center"/>
      <protection locked="0"/>
    </xf>
    <xf numFmtId="165" fontId="26" fillId="52" borderId="68" xfId="48" applyNumberFormat="1" applyFont="1" applyFill="1" applyBorder="1" applyAlignment="1" applyProtection="1">
      <alignment horizontal="center" vertical="center" wrapText="1"/>
      <protection locked="0"/>
    </xf>
    <xf numFmtId="7" fontId="26" fillId="52" borderId="68" xfId="48" applyNumberFormat="1" applyFont="1" applyFill="1" applyBorder="1" applyAlignment="1" applyProtection="1">
      <alignment vertical="center"/>
      <protection locked="0"/>
    </xf>
    <xf numFmtId="165" fontId="26" fillId="0" borderId="53" xfId="48" applyNumberFormat="1" applyFont="1" applyBorder="1" applyAlignment="1" applyProtection="1">
      <alignment horizontal="center" vertical="center" wrapText="1"/>
      <protection locked="0"/>
    </xf>
    <xf numFmtId="165" fontId="26" fillId="0" borderId="67" xfId="48" applyNumberFormat="1" applyFont="1" applyBorder="1" applyAlignment="1" applyProtection="1">
      <alignment vertical="center"/>
      <protection locked="0"/>
    </xf>
    <xf numFmtId="165" fontId="26" fillId="0" borderId="68" xfId="48" applyNumberFormat="1" applyFont="1" applyBorder="1" applyAlignment="1" applyProtection="1">
      <alignment horizontal="center" vertical="center"/>
      <protection locked="0"/>
    </xf>
    <xf numFmtId="7" fontId="26" fillId="0" borderId="68" xfId="48" applyNumberFormat="1" applyFont="1" applyBorder="1" applyAlignment="1" applyProtection="1">
      <alignment vertical="center"/>
      <protection locked="0"/>
    </xf>
    <xf numFmtId="0" fontId="2" fillId="0" borderId="66" xfId="0" applyFont="1" applyBorder="1" applyAlignment="1">
      <alignment horizontal="center" vertical="center" wrapText="1"/>
    </xf>
    <xf numFmtId="0" fontId="66" fillId="0" borderId="14" xfId="37" applyFont="1" applyBorder="1" applyAlignment="1">
      <alignment horizontal="left" vertical="center" wrapText="1"/>
    </xf>
    <xf numFmtId="0" fontId="78" fillId="0" borderId="33" xfId="0" applyFont="1" applyBorder="1" applyAlignment="1">
      <alignment horizontal="left" vertical="center" wrapText="1" indent="1"/>
    </xf>
    <xf numFmtId="0" fontId="78" fillId="52" borderId="33" xfId="0" applyFont="1" applyFill="1" applyBorder="1" applyAlignment="1">
      <alignment horizontal="center" vertical="center" wrapText="1"/>
    </xf>
    <xf numFmtId="0" fontId="78" fillId="52" borderId="33" xfId="0" applyFont="1" applyFill="1" applyBorder="1" applyAlignment="1">
      <alignment horizontal="left" vertical="center" wrapText="1" indent="1"/>
    </xf>
    <xf numFmtId="0" fontId="78" fillId="0" borderId="33" xfId="0" applyFont="1" applyBorder="1" applyAlignment="1">
      <alignment horizontal="center" vertical="center" wrapText="1"/>
    </xf>
    <xf numFmtId="0" fontId="79" fillId="52" borderId="33" xfId="0" applyFont="1" applyFill="1" applyBorder="1" applyAlignment="1">
      <alignment horizontal="center" vertical="center" wrapText="1"/>
    </xf>
    <xf numFmtId="0" fontId="80" fillId="52" borderId="33" xfId="0" applyFont="1" applyFill="1" applyBorder="1" applyAlignment="1">
      <alignment horizontal="center" vertical="center" wrapText="1"/>
    </xf>
    <xf numFmtId="0" fontId="26" fillId="51" borderId="33" xfId="48" applyNumberFormat="1" applyFont="1" applyFill="1" applyBorder="1" applyAlignment="1">
      <alignment horizontal="center" vertical="center"/>
    </xf>
    <xf numFmtId="7" fontId="26" fillId="0" borderId="36" xfId="48" applyNumberFormat="1" applyFont="1" applyBorder="1" applyAlignment="1">
      <alignment vertical="center"/>
    </xf>
    <xf numFmtId="0" fontId="68" fillId="0" borderId="58" xfId="37" applyFont="1" applyBorder="1" applyAlignment="1">
      <alignment horizontal="center" vertical="center" wrapText="1"/>
    </xf>
    <xf numFmtId="0" fontId="68" fillId="0" borderId="59" xfId="37" applyFont="1" applyBorder="1" applyAlignment="1">
      <alignment horizontal="center" vertical="center" wrapText="1"/>
    </xf>
    <xf numFmtId="44" fontId="26" fillId="52" borderId="11" xfId="48" applyFont="1" applyFill="1" applyBorder="1" applyAlignment="1">
      <alignment vertical="center"/>
    </xf>
    <xf numFmtId="0" fontId="28" fillId="0" borderId="71" xfId="37" applyFont="1" applyBorder="1" applyAlignment="1">
      <alignment vertical="center"/>
    </xf>
    <xf numFmtId="0" fontId="71" fillId="0" borderId="72" xfId="73" applyFont="1" applyBorder="1" applyAlignment="1">
      <alignment vertical="center" wrapText="1"/>
    </xf>
    <xf numFmtId="0" fontId="71" fillId="0" borderId="73" xfId="73" applyFont="1" applyBorder="1" applyAlignment="1">
      <alignment horizontal="center" vertical="center" wrapText="1"/>
    </xf>
    <xf numFmtId="0" fontId="26" fillId="0" borderId="74" xfId="37" applyFont="1" applyBorder="1" applyAlignment="1">
      <alignment vertical="center"/>
    </xf>
    <xf numFmtId="44" fontId="26" fillId="0" borderId="11" xfId="48" applyFont="1" applyFill="1" applyBorder="1" applyAlignment="1">
      <alignment vertical="center"/>
    </xf>
    <xf numFmtId="0" fontId="71" fillId="52" borderId="0" xfId="73" applyFont="1" applyFill="1" applyBorder="1" applyAlignment="1">
      <alignment horizontal="center" vertical="center" wrapText="1"/>
    </xf>
    <xf numFmtId="44" fontId="71" fillId="52" borderId="0" xfId="73" applyNumberFormat="1" applyFont="1" applyFill="1" applyBorder="1" applyAlignment="1">
      <alignment vertical="center" wrapText="1"/>
    </xf>
    <xf numFmtId="0" fontId="84" fillId="0" borderId="0" xfId="37" applyFont="1" applyAlignment="1">
      <alignment horizontal="center" vertical="center"/>
    </xf>
    <xf numFmtId="0" fontId="2" fillId="0" borderId="41" xfId="0" applyFont="1" applyBorder="1" applyAlignment="1">
      <alignment horizontal="center" vertical="center"/>
    </xf>
    <xf numFmtId="0" fontId="2" fillId="0" borderId="63" xfId="0" applyFont="1" applyBorder="1" applyAlignment="1">
      <alignment horizontal="center" vertical="center"/>
    </xf>
    <xf numFmtId="0" fontId="2" fillId="0" borderId="36" xfId="0" applyFont="1" applyBorder="1" applyAlignment="1">
      <alignment horizontal="center" vertical="center"/>
    </xf>
    <xf numFmtId="0" fontId="2" fillId="0" borderId="10" xfId="0" applyFont="1" applyBorder="1" applyAlignment="1">
      <alignment horizontal="center" vertical="center"/>
    </xf>
    <xf numFmtId="0" fontId="2" fillId="0" borderId="40" xfId="0" applyFont="1" applyBorder="1" applyAlignment="1">
      <alignment horizontal="center" vertical="center"/>
    </xf>
    <xf numFmtId="0" fontId="2" fillId="0" borderId="30" xfId="0" applyFont="1" applyBorder="1" applyAlignment="1">
      <alignment horizontal="center" vertical="center"/>
    </xf>
    <xf numFmtId="0" fontId="2" fillId="0" borderId="10" xfId="0" applyFont="1" applyBorder="1" applyAlignment="1">
      <alignment horizontal="center" vertical="center" wrapText="1"/>
    </xf>
    <xf numFmtId="0" fontId="2" fillId="0" borderId="40" xfId="0" applyFont="1" applyBorder="1" applyAlignment="1">
      <alignment horizontal="center" vertical="center" wrapText="1"/>
    </xf>
    <xf numFmtId="0" fontId="2" fillId="0" borderId="30" xfId="0" applyFont="1" applyBorder="1" applyAlignment="1">
      <alignment horizontal="center" vertical="center" wrapText="1"/>
    </xf>
    <xf numFmtId="0" fontId="64" fillId="0" borderId="72" xfId="73" applyFont="1" applyBorder="1" applyAlignment="1">
      <alignment horizontal="left" vertical="center" wrapText="1"/>
    </xf>
    <xf numFmtId="0" fontId="86" fillId="54" borderId="10" xfId="37" applyFont="1" applyFill="1" applyBorder="1" applyAlignment="1">
      <alignment horizontal="left" vertical="center"/>
    </xf>
    <xf numFmtId="0" fontId="29" fillId="54" borderId="40" xfId="37" applyFont="1" applyFill="1" applyBorder="1" applyAlignment="1">
      <alignment horizontal="left" vertical="center"/>
    </xf>
    <xf numFmtId="0" fontId="29" fillId="54" borderId="30" xfId="37" applyFont="1" applyFill="1" applyBorder="1" applyAlignment="1">
      <alignment horizontal="left" vertical="center"/>
    </xf>
    <xf numFmtId="0" fontId="86" fillId="54" borderId="69" xfId="37" applyFont="1" applyFill="1" applyBorder="1" applyAlignment="1">
      <alignment horizontal="left" vertical="center"/>
    </xf>
    <xf numFmtId="0" fontId="29" fillId="54" borderId="51" xfId="37" applyFont="1" applyFill="1" applyBorder="1" applyAlignment="1">
      <alignment horizontal="left" vertical="center"/>
    </xf>
    <xf numFmtId="0" fontId="29" fillId="54" borderId="70" xfId="37" applyFont="1" applyFill="1" applyBorder="1" applyAlignment="1">
      <alignment horizontal="left" vertical="center"/>
    </xf>
    <xf numFmtId="0" fontId="86" fillId="54" borderId="51" xfId="37" applyFont="1" applyFill="1" applyBorder="1" applyAlignment="1">
      <alignment horizontal="left" vertical="center"/>
    </xf>
    <xf numFmtId="0" fontId="86" fillId="54" borderId="70" xfId="37" applyFont="1" applyFill="1" applyBorder="1" applyAlignment="1">
      <alignment horizontal="left" vertical="center"/>
    </xf>
    <xf numFmtId="0" fontId="86" fillId="53" borderId="69" xfId="37" applyFont="1" applyFill="1" applyBorder="1" applyAlignment="1">
      <alignment horizontal="left" vertical="center"/>
    </xf>
    <xf numFmtId="0" fontId="29" fillId="53" borderId="51" xfId="37" applyFont="1" applyFill="1" applyBorder="1" applyAlignment="1">
      <alignment horizontal="left" vertical="center"/>
    </xf>
    <xf numFmtId="0" fontId="29" fillId="53" borderId="70" xfId="37" applyFont="1" applyFill="1" applyBorder="1" applyAlignment="1">
      <alignment horizontal="left" vertical="center"/>
    </xf>
    <xf numFmtId="0" fontId="86" fillId="53" borderId="11" xfId="37" applyFont="1" applyFill="1" applyBorder="1" applyAlignment="1">
      <alignment horizontal="left" vertical="center"/>
    </xf>
    <xf numFmtId="0" fontId="86" fillId="53" borderId="52" xfId="37" applyFont="1" applyFill="1" applyBorder="1" applyAlignment="1">
      <alignment horizontal="left" vertical="center"/>
    </xf>
    <xf numFmtId="0" fontId="29" fillId="53" borderId="0" xfId="37" applyFont="1" applyFill="1" applyBorder="1" applyAlignment="1">
      <alignment horizontal="left" vertical="center"/>
    </xf>
    <xf numFmtId="0" fontId="29" fillId="53" borderId="53" xfId="37" applyFont="1" applyFill="1" applyBorder="1" applyAlignment="1">
      <alignment horizontal="left" vertical="center"/>
    </xf>
    <xf numFmtId="0" fontId="86" fillId="53" borderId="51" xfId="37" applyFont="1" applyFill="1" applyBorder="1" applyAlignment="1">
      <alignment horizontal="left" vertical="center"/>
    </xf>
    <xf numFmtId="0" fontId="86" fillId="53" borderId="70" xfId="37" applyFont="1" applyFill="1" applyBorder="1" applyAlignment="1">
      <alignment horizontal="left" vertical="center"/>
    </xf>
    <xf numFmtId="0" fontId="86" fillId="53" borderId="10" xfId="37" applyFont="1" applyFill="1" applyBorder="1" applyAlignment="1">
      <alignment horizontal="left" vertical="center"/>
    </xf>
    <xf numFmtId="0" fontId="29" fillId="53" borderId="40" xfId="37" applyFont="1" applyFill="1" applyBorder="1" applyAlignment="1">
      <alignment horizontal="left" vertical="center"/>
    </xf>
    <xf numFmtId="0" fontId="29" fillId="53" borderId="30" xfId="37" applyFont="1" applyFill="1" applyBorder="1" applyAlignment="1">
      <alignment horizontal="left" vertical="center"/>
    </xf>
    <xf numFmtId="0" fontId="68" fillId="0" borderId="0" xfId="37" applyFont="1" applyBorder="1" applyAlignment="1">
      <alignment horizontal="left" vertical="center" wrapText="1"/>
    </xf>
    <xf numFmtId="0" fontId="68" fillId="0" borderId="0" xfId="37" applyFont="1" applyBorder="1" applyAlignment="1">
      <alignment horizontal="left" vertical="center"/>
    </xf>
    <xf numFmtId="0" fontId="65" fillId="0" borderId="18" xfId="37" applyFont="1" applyFill="1" applyBorder="1" applyAlignment="1">
      <alignment horizontal="center" vertical="center"/>
    </xf>
    <xf numFmtId="0" fontId="72" fillId="0" borderId="14" xfId="37" applyFont="1" applyBorder="1" applyAlignment="1">
      <alignment horizontal="left" vertical="center" wrapText="1"/>
    </xf>
    <xf numFmtId="0" fontId="66" fillId="0" borderId="14" xfId="37" applyFont="1" applyBorder="1" applyAlignment="1">
      <alignment horizontal="left" vertical="center" wrapText="1"/>
    </xf>
    <xf numFmtId="0" fontId="66" fillId="0" borderId="14" xfId="37" applyFont="1" applyBorder="1" applyAlignment="1">
      <alignment horizontal="center" vertical="center" wrapText="1"/>
    </xf>
    <xf numFmtId="0" fontId="86" fillId="54" borderId="75" xfId="37" applyFont="1" applyFill="1" applyBorder="1" applyAlignment="1">
      <alignment horizontal="left" vertical="center"/>
    </xf>
    <xf numFmtId="0" fontId="86" fillId="54" borderId="76" xfId="37" applyFont="1" applyFill="1" applyBorder="1" applyAlignment="1">
      <alignment horizontal="left" vertical="center"/>
    </xf>
    <xf numFmtId="0" fontId="86" fillId="54" borderId="77" xfId="37" applyFont="1" applyFill="1" applyBorder="1" applyAlignment="1">
      <alignment horizontal="left" vertical="center"/>
    </xf>
    <xf numFmtId="0" fontId="28" fillId="0" borderId="18" xfId="37" applyFont="1" applyBorder="1" applyAlignment="1">
      <alignment horizontal="left" vertical="top" wrapText="1"/>
    </xf>
    <xf numFmtId="0" fontId="86" fillId="53" borderId="40" xfId="37" applyFont="1" applyFill="1" applyBorder="1" applyAlignment="1">
      <alignment horizontal="left" vertical="center"/>
    </xf>
    <xf numFmtId="0" fontId="86" fillId="53" borderId="30" xfId="37" applyFont="1" applyFill="1" applyBorder="1" applyAlignment="1">
      <alignment horizontal="left" vertical="center"/>
    </xf>
    <xf numFmtId="0" fontId="86" fillId="54" borderId="45" xfId="37" applyFont="1" applyFill="1" applyBorder="1" applyAlignment="1">
      <alignment horizontal="left" vertical="center"/>
    </xf>
    <xf numFmtId="0" fontId="86" fillId="54" borderId="47" xfId="37" applyFont="1" applyFill="1" applyBorder="1" applyAlignment="1">
      <alignment horizontal="left" vertical="center"/>
    </xf>
    <xf numFmtId="0" fontId="86" fillId="54" borderId="57" xfId="37" applyFont="1" applyFill="1" applyBorder="1" applyAlignment="1">
      <alignment horizontal="left" vertical="center"/>
    </xf>
    <xf numFmtId="0" fontId="86" fillId="54" borderId="55" xfId="37" applyFont="1" applyFill="1" applyBorder="1" applyAlignment="1">
      <alignment horizontal="left" vertical="center"/>
    </xf>
    <xf numFmtId="0" fontId="86" fillId="54" borderId="58" xfId="37" applyFont="1" applyFill="1" applyBorder="1" applyAlignment="1">
      <alignment horizontal="left" vertical="center"/>
    </xf>
    <xf numFmtId="7" fontId="26" fillId="52" borderId="36" xfId="48" applyNumberFormat="1" applyFont="1" applyFill="1" applyBorder="1" applyAlignment="1">
      <alignment vertical="center"/>
    </xf>
    <xf numFmtId="44" fontId="26" fillId="52" borderId="33" xfId="48" applyFont="1" applyFill="1" applyBorder="1" applyAlignment="1">
      <alignment vertical="center"/>
    </xf>
  </cellXfs>
  <cellStyles count="133">
    <cellStyle name="% 2 2" xfId="132"/>
    <cellStyle name="20 % - Accent1" xfId="1" builtinId="30" customBuiltin="1"/>
    <cellStyle name="20 % - Accent1 2" xfId="91"/>
    <cellStyle name="20 % - Accent2" xfId="2" builtinId="34" customBuiltin="1"/>
    <cellStyle name="20 % - Accent2 2" xfId="95"/>
    <cellStyle name="20 % - Accent3" xfId="3" builtinId="38" customBuiltin="1"/>
    <cellStyle name="20 % - Accent3 2" xfId="99"/>
    <cellStyle name="20 % - Accent4" xfId="4" builtinId="42" customBuiltin="1"/>
    <cellStyle name="20 % - Accent4 2" xfId="103"/>
    <cellStyle name="20 % - Accent5" xfId="5" builtinId="46" customBuiltin="1"/>
    <cellStyle name="20 % - Accent5 2" xfId="107"/>
    <cellStyle name="20 % - Accent6" xfId="6" builtinId="50" customBuiltin="1"/>
    <cellStyle name="20 % - Accent6 2" xfId="111"/>
    <cellStyle name="40 % - Accent1" xfId="7" builtinId="31" customBuiltin="1"/>
    <cellStyle name="40 % - Accent1 2" xfId="92"/>
    <cellStyle name="40 % - Accent2" xfId="8" builtinId="35" customBuiltin="1"/>
    <cellStyle name="40 % - Accent2 2" xfId="96"/>
    <cellStyle name="40 % - Accent3" xfId="9" builtinId="39" customBuiltin="1"/>
    <cellStyle name="40 % - Accent3 2" xfId="100"/>
    <cellStyle name="40 % - Accent4" xfId="10" builtinId="43" customBuiltin="1"/>
    <cellStyle name="40 % - Accent4 2" xfId="104"/>
    <cellStyle name="40 % - Accent5" xfId="11" builtinId="47" customBuiltin="1"/>
    <cellStyle name="40 % - Accent5 2" xfId="108"/>
    <cellStyle name="40 % - Accent6" xfId="12" builtinId="51" customBuiltin="1"/>
    <cellStyle name="40 % - Accent6 2" xfId="112"/>
    <cellStyle name="60 % - Accent1" xfId="13" builtinId="32" customBuiltin="1"/>
    <cellStyle name="60 % - Accent1 2" xfId="93"/>
    <cellStyle name="60 % - Accent2" xfId="14" builtinId="36" customBuiltin="1"/>
    <cellStyle name="60 % - Accent2 2" xfId="97"/>
    <cellStyle name="60 % - Accent3" xfId="15" builtinId="40" customBuiltin="1"/>
    <cellStyle name="60 % - Accent3 2" xfId="101"/>
    <cellStyle name="60 % - Accent4" xfId="16" builtinId="44" customBuiltin="1"/>
    <cellStyle name="60 % - Accent4 2" xfId="105"/>
    <cellStyle name="60 % - Accent5" xfId="17" builtinId="48" customBuiltin="1"/>
    <cellStyle name="60 % - Accent5 2" xfId="109"/>
    <cellStyle name="60 % - Accent6" xfId="18" builtinId="52" customBuiltin="1"/>
    <cellStyle name="60 % - Accent6 2" xfId="113"/>
    <cellStyle name="Accent" xfId="114"/>
    <cellStyle name="Accent 1" xfId="115"/>
    <cellStyle name="Accent 2" xfId="116"/>
    <cellStyle name="Accent 3" xfId="117"/>
    <cellStyle name="Accent1" xfId="19" builtinId="29" customBuiltin="1"/>
    <cellStyle name="Accent1 2" xfId="90"/>
    <cellStyle name="Accent2" xfId="20" builtinId="33" customBuiltin="1"/>
    <cellStyle name="Accent2 2" xfId="94"/>
    <cellStyle name="Accent3" xfId="21" builtinId="37" customBuiltin="1"/>
    <cellStyle name="Accent3 2" xfId="98"/>
    <cellStyle name="Accent4" xfId="22" builtinId="41" customBuiltin="1"/>
    <cellStyle name="Accent4 2" xfId="102"/>
    <cellStyle name="Accent5" xfId="23" builtinId="45" customBuiltin="1"/>
    <cellStyle name="Accent5 2" xfId="106"/>
    <cellStyle name="Accent6" xfId="24" builtinId="49" customBuiltin="1"/>
    <cellStyle name="Accent6 2" xfId="110"/>
    <cellStyle name="Avertissement" xfId="25" builtinId="11" customBuiltin="1"/>
    <cellStyle name="Avertissement 2" xfId="86"/>
    <cellStyle name="Bad" xfId="118"/>
    <cellStyle name="Calcul" xfId="26" builtinId="22" customBuiltin="1"/>
    <cellStyle name="Calcul 2" xfId="83"/>
    <cellStyle name="Cellule liée" xfId="27" builtinId="24" customBuiltin="1"/>
    <cellStyle name="Cellule liée 2" xfId="84"/>
    <cellStyle name="Commentaire" xfId="28"/>
    <cellStyle name="Entrée" xfId="29" builtinId="20" customBuiltin="1"/>
    <cellStyle name="Entrée 2" xfId="81"/>
    <cellStyle name="Error" xfId="119"/>
    <cellStyle name="Euro" xfId="30"/>
    <cellStyle name="Euro 2" xfId="31"/>
    <cellStyle name="Euro 2 2" xfId="71"/>
    <cellStyle name="Excel_BuiltIn_Currency" xfId="120"/>
    <cellStyle name="Footnote" xfId="121"/>
    <cellStyle name="Good" xfId="122"/>
    <cellStyle name="Heading (user)" xfId="123"/>
    <cellStyle name="Heading 1" xfId="124"/>
    <cellStyle name="Heading 2" xfId="125"/>
    <cellStyle name="Insatisfaisant" xfId="32" builtinId="27" customBuiltin="1"/>
    <cellStyle name="Insatisfaisant 2" xfId="79"/>
    <cellStyle name="Lien hypertexte" xfId="33" builtinId="8"/>
    <cellStyle name="Lien hypertexte 2" xfId="50"/>
    <cellStyle name="Monétaire" xfId="48" builtinId="4"/>
    <cellStyle name="Monétaire 2" xfId="34"/>
    <cellStyle name="Monétaire 2 2" xfId="72"/>
    <cellStyle name="Monétaire 3" xfId="51"/>
    <cellStyle name="Neutral" xfId="126"/>
    <cellStyle name="Neutre" xfId="35" builtinId="28" customBuiltin="1"/>
    <cellStyle name="Neutre 2" xfId="80"/>
    <cellStyle name="Normal" xfId="0" builtinId="0"/>
    <cellStyle name="Normal 10" xfId="62"/>
    <cellStyle name="Normal 11" xfId="63"/>
    <cellStyle name="Normal 12" xfId="64"/>
    <cellStyle name="Normal 13" xfId="65"/>
    <cellStyle name="Normal 14" xfId="66"/>
    <cellStyle name="Normal 15" xfId="67"/>
    <cellStyle name="Normal 16" xfId="68"/>
    <cellStyle name="Normal 17" xfId="69"/>
    <cellStyle name="Normal 18" xfId="70"/>
    <cellStyle name="Normal 19" xfId="73"/>
    <cellStyle name="Normal 2" xfId="36"/>
    <cellStyle name="Normal 2 2" xfId="52"/>
    <cellStyle name="Normal 2 3" xfId="127"/>
    <cellStyle name="Normal 2_Page de garde" xfId="55"/>
    <cellStyle name="Normal 3" xfId="49"/>
    <cellStyle name="Normal 4" xfId="56"/>
    <cellStyle name="Normal 5" xfId="57"/>
    <cellStyle name="Normal 6" xfId="58"/>
    <cellStyle name="Normal 7" xfId="59"/>
    <cellStyle name="Normal 8" xfId="60"/>
    <cellStyle name="Normal 9" xfId="61"/>
    <cellStyle name="Normal_Etablissement_simulations v2 2 2" xfId="37"/>
    <cellStyle name="Normal_Page de garde" xfId="54"/>
    <cellStyle name="Note 2" xfId="87"/>
    <cellStyle name="Pourcentage 2" xfId="53"/>
    <cellStyle name="Satisfaisant" xfId="38" builtinId="26" customBuiltin="1"/>
    <cellStyle name="Satisfaisant 2" xfId="78"/>
    <cellStyle name="Sortie" xfId="39" builtinId="21" customBuiltin="1"/>
    <cellStyle name="Sortie 2" xfId="82"/>
    <cellStyle name="Status" xfId="128"/>
    <cellStyle name="Text" xfId="129"/>
    <cellStyle name="Texte explicatif" xfId="40" builtinId="53" customBuiltin="1"/>
    <cellStyle name="Texte explicatif 2" xfId="88"/>
    <cellStyle name="Titre" xfId="41" builtinId="15" customBuiltin="1"/>
    <cellStyle name="Titre 1" xfId="130"/>
    <cellStyle name="Titre 1" xfId="42" builtinId="16" customBuiltin="1"/>
    <cellStyle name="Titre 1 2" xfId="74"/>
    <cellStyle name="Titre 2" xfId="43" builtinId="17" customBuiltin="1"/>
    <cellStyle name="Titre 2 2" xfId="75"/>
    <cellStyle name="Titre 3" xfId="44" builtinId="18" customBuiltin="1"/>
    <cellStyle name="Titre 3 2" xfId="76"/>
    <cellStyle name="Titre 4" xfId="45" builtinId="19" customBuiltin="1"/>
    <cellStyle name="Titre 4 2" xfId="77"/>
    <cellStyle name="Total" xfId="46" builtinId="25" customBuiltin="1"/>
    <cellStyle name="Total 2" xfId="89"/>
    <cellStyle name="Vérification" xfId="47" builtinId="23" customBuiltin="1"/>
    <cellStyle name="Vérification 2" xfId="85"/>
    <cellStyle name="Warning" xfId="131"/>
  </cellStyles>
  <dxfs count="2">
    <dxf>
      <font>
        <b/>
        <i val="0"/>
      </font>
      <fill>
        <patternFill>
          <bgColor rgb="FFD7D7D7"/>
        </patternFill>
      </fill>
    </dxf>
    <dxf>
      <font>
        <b val="0"/>
        <i val="0"/>
      </font>
      <fill>
        <patternFill patternType="none">
          <bgColor indexed="65"/>
        </patternFill>
      </fill>
    </dxf>
  </dxfs>
  <tableStyles count="1" defaultTableStyle="TableStyleMedium2" defaultPivotStyle="PivotStyleLight16">
    <tableStyle name="MySqlDefault" pivot="0" table="0" count="2">
      <tableStyleElement type="wholeTable" dxfId="1"/>
      <tableStyleElement type="headerRow" dxfId="0"/>
    </tableStyle>
  </tableStyles>
  <colors>
    <mruColors>
      <color rgb="FFFFFF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externalLink" Target="externalLinks/externalLink2.xml"/><Relationship Id="rId4" Type="http://schemas.openxmlformats.org/officeDocument/2006/relationships/externalLink" Target="externalLinks/externalLink1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13" Type="http://schemas.openxmlformats.org/officeDocument/2006/relationships/image" Target="../media/image13.jpeg"/><Relationship Id="rId18" Type="http://schemas.openxmlformats.org/officeDocument/2006/relationships/image" Target="../media/image18.png"/><Relationship Id="rId26" Type="http://schemas.openxmlformats.org/officeDocument/2006/relationships/image" Target="../media/image26.png"/><Relationship Id="rId3" Type="http://schemas.openxmlformats.org/officeDocument/2006/relationships/image" Target="../media/image3.png"/><Relationship Id="rId21" Type="http://schemas.openxmlformats.org/officeDocument/2006/relationships/image" Target="../media/image21.png"/><Relationship Id="rId7" Type="http://schemas.openxmlformats.org/officeDocument/2006/relationships/image" Target="../media/image7.png"/><Relationship Id="rId12" Type="http://schemas.openxmlformats.org/officeDocument/2006/relationships/image" Target="../media/image12.jpeg"/><Relationship Id="rId17" Type="http://schemas.openxmlformats.org/officeDocument/2006/relationships/image" Target="../media/image17.jpeg"/><Relationship Id="rId25" Type="http://schemas.openxmlformats.org/officeDocument/2006/relationships/image" Target="../media/image25.png"/><Relationship Id="rId2" Type="http://schemas.openxmlformats.org/officeDocument/2006/relationships/image" Target="../media/image2.png"/><Relationship Id="rId16" Type="http://schemas.openxmlformats.org/officeDocument/2006/relationships/image" Target="../media/image16.jpeg"/><Relationship Id="rId20" Type="http://schemas.openxmlformats.org/officeDocument/2006/relationships/image" Target="../media/image20.png"/><Relationship Id="rId29" Type="http://schemas.openxmlformats.org/officeDocument/2006/relationships/image" Target="../media/image29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../media/image11.jpeg"/><Relationship Id="rId24" Type="http://schemas.openxmlformats.org/officeDocument/2006/relationships/image" Target="../media/image24.png"/><Relationship Id="rId5" Type="http://schemas.openxmlformats.org/officeDocument/2006/relationships/image" Target="../media/image5.png"/><Relationship Id="rId15" Type="http://schemas.openxmlformats.org/officeDocument/2006/relationships/image" Target="../media/image15.jpeg"/><Relationship Id="rId23" Type="http://schemas.openxmlformats.org/officeDocument/2006/relationships/image" Target="../media/image23.png"/><Relationship Id="rId28" Type="http://schemas.openxmlformats.org/officeDocument/2006/relationships/image" Target="../media/image28.jpeg"/><Relationship Id="rId10" Type="http://schemas.openxmlformats.org/officeDocument/2006/relationships/image" Target="../media/image10.png"/><Relationship Id="rId19" Type="http://schemas.openxmlformats.org/officeDocument/2006/relationships/image" Target="../media/image19.pn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4" Type="http://schemas.openxmlformats.org/officeDocument/2006/relationships/image" Target="../media/image14.png"/><Relationship Id="rId22" Type="http://schemas.openxmlformats.org/officeDocument/2006/relationships/image" Target="../media/image22.png"/><Relationship Id="rId27" Type="http://schemas.openxmlformats.org/officeDocument/2006/relationships/image" Target="../media/image27.png"/><Relationship Id="rId30" Type="http://schemas.openxmlformats.org/officeDocument/2006/relationships/image" Target="../media/image30.jpe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32.jpeg"/><Relationship Id="rId2" Type="http://schemas.openxmlformats.org/officeDocument/2006/relationships/image" Target="../media/image31.jpe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200025</xdr:colOff>
      <xdr:row>0</xdr:row>
      <xdr:rowOff>19050</xdr:rowOff>
    </xdr:from>
    <xdr:to>
      <xdr:col>0</xdr:col>
      <xdr:colOff>2577465</xdr:colOff>
      <xdr:row>5</xdr:row>
      <xdr:rowOff>8890</xdr:rowOff>
    </xdr:to>
    <xdr:pic>
      <xdr:nvPicPr>
        <xdr:cNvPr id="7" name="Image 6"/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0025" y="19050"/>
          <a:ext cx="2377440" cy="75184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3</xdr:col>
      <xdr:colOff>181398</xdr:colOff>
      <xdr:row>2</xdr:row>
      <xdr:rowOff>11888</xdr:rowOff>
    </xdr:to>
    <xdr:pic>
      <xdr:nvPicPr>
        <xdr:cNvPr id="2" name="Image 1"/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2481509" cy="745666"/>
        </a:xfrm>
        <a:prstGeom prst="rect">
          <a:avLst/>
        </a:prstGeom>
      </xdr:spPr>
    </xdr:pic>
    <xdr:clientData/>
  </xdr:twoCellAnchor>
  <xdr:twoCellAnchor editAs="oneCell">
    <xdr:from>
      <xdr:col>9</xdr:col>
      <xdr:colOff>541868</xdr:colOff>
      <xdr:row>7</xdr:row>
      <xdr:rowOff>97367</xdr:rowOff>
    </xdr:from>
    <xdr:to>
      <xdr:col>9</xdr:col>
      <xdr:colOff>1936750</xdr:colOff>
      <xdr:row>7</xdr:row>
      <xdr:rowOff>975626</xdr:rowOff>
    </xdr:to>
    <xdr:pic>
      <xdr:nvPicPr>
        <xdr:cNvPr id="3" name="Image 2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442201" y="3854450"/>
          <a:ext cx="1394882" cy="87825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124884</xdr:colOff>
      <xdr:row>10</xdr:row>
      <xdr:rowOff>184150</xdr:rowOff>
    </xdr:from>
    <xdr:to>
      <xdr:col>9</xdr:col>
      <xdr:colOff>2410884</xdr:colOff>
      <xdr:row>10</xdr:row>
      <xdr:rowOff>488950</xdr:rowOff>
    </xdr:to>
    <xdr:pic>
      <xdr:nvPicPr>
        <xdr:cNvPr id="4" name="Image 1"/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693151" y="4104217"/>
          <a:ext cx="228600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95250</xdr:colOff>
      <xdr:row>11</xdr:row>
      <xdr:rowOff>169333</xdr:rowOff>
    </xdr:from>
    <xdr:to>
      <xdr:col>9</xdr:col>
      <xdr:colOff>2438400</xdr:colOff>
      <xdr:row>11</xdr:row>
      <xdr:rowOff>474132</xdr:rowOff>
    </xdr:to>
    <xdr:pic>
      <xdr:nvPicPr>
        <xdr:cNvPr id="5" name="Image 2"/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663517" y="4749800"/>
          <a:ext cx="2343150" cy="30479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361950</xdr:colOff>
      <xdr:row>12</xdr:row>
      <xdr:rowOff>67733</xdr:rowOff>
    </xdr:from>
    <xdr:to>
      <xdr:col>9</xdr:col>
      <xdr:colOff>2235905</xdr:colOff>
      <xdr:row>12</xdr:row>
      <xdr:rowOff>770466</xdr:rowOff>
    </xdr:to>
    <xdr:pic>
      <xdr:nvPicPr>
        <xdr:cNvPr id="6" name="Image 3"/>
        <xdr:cNvPicPr>
          <a:picLocks noChangeAspect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930217" y="5308600"/>
          <a:ext cx="1873955" cy="70273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370416</xdr:colOff>
      <xdr:row>13</xdr:row>
      <xdr:rowOff>63499</xdr:rowOff>
    </xdr:from>
    <xdr:to>
      <xdr:col>9</xdr:col>
      <xdr:colOff>2241875</xdr:colOff>
      <xdr:row>13</xdr:row>
      <xdr:rowOff>753534</xdr:rowOff>
    </xdr:to>
    <xdr:pic>
      <xdr:nvPicPr>
        <xdr:cNvPr id="7" name="Image 5"/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938683" y="6125632"/>
          <a:ext cx="1871459" cy="69003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74083</xdr:colOff>
      <xdr:row>14</xdr:row>
      <xdr:rowOff>95250</xdr:rowOff>
    </xdr:from>
    <xdr:to>
      <xdr:col>9</xdr:col>
      <xdr:colOff>2370610</xdr:colOff>
      <xdr:row>14</xdr:row>
      <xdr:rowOff>506660</xdr:rowOff>
    </xdr:to>
    <xdr:pic>
      <xdr:nvPicPr>
        <xdr:cNvPr id="8" name="Image 7" descr="Capture d’écran 2015-12-16 à 09.55.21.png"/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8382000" y="6995583"/>
          <a:ext cx="2296527" cy="411410"/>
        </a:xfrm>
        <a:prstGeom prst="rect">
          <a:avLst/>
        </a:prstGeom>
        <a:effectLst>
          <a:outerShdw blurRad="50800" dist="38100" dir="2700000">
            <a:srgbClr val="000000">
              <a:alpha val="43000"/>
            </a:srgbClr>
          </a:outerShdw>
        </a:effectLst>
      </xdr:spPr>
    </xdr:pic>
    <xdr:clientData/>
  </xdr:twoCellAnchor>
  <xdr:twoCellAnchor editAs="oneCell">
    <xdr:from>
      <xdr:col>9</xdr:col>
      <xdr:colOff>74084</xdr:colOff>
      <xdr:row>15</xdr:row>
      <xdr:rowOff>137583</xdr:rowOff>
    </xdr:from>
    <xdr:to>
      <xdr:col>9</xdr:col>
      <xdr:colOff>2411385</xdr:colOff>
      <xdr:row>15</xdr:row>
      <xdr:rowOff>552402</xdr:rowOff>
    </xdr:to>
    <xdr:pic>
      <xdr:nvPicPr>
        <xdr:cNvPr id="9" name="Image 8" descr="Capture d’écran 2015-12-16 à 09.55.29.png"/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8382001" y="7704666"/>
          <a:ext cx="2337301" cy="414819"/>
        </a:xfrm>
        <a:prstGeom prst="rect">
          <a:avLst/>
        </a:prstGeom>
        <a:effectLst>
          <a:outerShdw blurRad="50800" dist="38100" dir="2700000">
            <a:srgbClr val="000000">
              <a:alpha val="43000"/>
            </a:srgbClr>
          </a:outerShdw>
        </a:effectLst>
      </xdr:spPr>
    </xdr:pic>
    <xdr:clientData/>
  </xdr:twoCellAnchor>
  <xdr:twoCellAnchor editAs="oneCell">
    <xdr:from>
      <xdr:col>9</xdr:col>
      <xdr:colOff>294217</xdr:colOff>
      <xdr:row>20</xdr:row>
      <xdr:rowOff>42333</xdr:rowOff>
    </xdr:from>
    <xdr:to>
      <xdr:col>9</xdr:col>
      <xdr:colOff>2256367</xdr:colOff>
      <xdr:row>20</xdr:row>
      <xdr:rowOff>623358</xdr:rowOff>
    </xdr:to>
    <xdr:pic>
      <xdr:nvPicPr>
        <xdr:cNvPr id="12" name="Image 50" descr="Capture d’écran 2015-12-16 à 10.31.28.png"/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62484" y="8898466"/>
          <a:ext cx="1962150" cy="581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878418</xdr:colOff>
      <xdr:row>25</xdr:row>
      <xdr:rowOff>116417</xdr:rowOff>
    </xdr:from>
    <xdr:to>
      <xdr:col>9</xdr:col>
      <xdr:colOff>1545168</xdr:colOff>
      <xdr:row>25</xdr:row>
      <xdr:rowOff>802217</xdr:rowOff>
    </xdr:to>
    <xdr:pic>
      <xdr:nvPicPr>
        <xdr:cNvPr id="18" name="Image 3"/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778751" y="16139584"/>
          <a:ext cx="666750" cy="685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95250</xdr:colOff>
      <xdr:row>16</xdr:row>
      <xdr:rowOff>137583</xdr:rowOff>
    </xdr:from>
    <xdr:to>
      <xdr:col>9</xdr:col>
      <xdr:colOff>2432551</xdr:colOff>
      <xdr:row>16</xdr:row>
      <xdr:rowOff>552402</xdr:rowOff>
    </xdr:to>
    <xdr:pic>
      <xdr:nvPicPr>
        <xdr:cNvPr id="19" name="Image 18" descr="Capture d’écran 2015-12-16 à 09.55.29.png"/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8403167" y="8371416"/>
          <a:ext cx="2337301" cy="414819"/>
        </a:xfrm>
        <a:prstGeom prst="rect">
          <a:avLst/>
        </a:prstGeom>
        <a:effectLst>
          <a:outerShdw blurRad="50800" dist="38100" dir="2700000">
            <a:srgbClr val="000000">
              <a:alpha val="43000"/>
            </a:srgbClr>
          </a:outerShdw>
        </a:effectLst>
      </xdr:spPr>
    </xdr:pic>
    <xdr:clientData/>
  </xdr:twoCellAnchor>
  <xdr:twoCellAnchor editAs="oneCell">
    <xdr:from>
      <xdr:col>9</xdr:col>
      <xdr:colOff>285750</xdr:colOff>
      <xdr:row>21</xdr:row>
      <xdr:rowOff>84667</xdr:rowOff>
    </xdr:from>
    <xdr:to>
      <xdr:col>9</xdr:col>
      <xdr:colOff>2247900</xdr:colOff>
      <xdr:row>21</xdr:row>
      <xdr:rowOff>665692</xdr:rowOff>
    </xdr:to>
    <xdr:pic>
      <xdr:nvPicPr>
        <xdr:cNvPr id="20" name="Image 41" descr="Capture d’écran 2015-12-16 à 10.31.28.png"/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593667" y="9652000"/>
          <a:ext cx="1962150" cy="581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275167</xdr:colOff>
      <xdr:row>22</xdr:row>
      <xdr:rowOff>52916</xdr:rowOff>
    </xdr:from>
    <xdr:to>
      <xdr:col>9</xdr:col>
      <xdr:colOff>2237317</xdr:colOff>
      <xdr:row>22</xdr:row>
      <xdr:rowOff>633941</xdr:rowOff>
    </xdr:to>
    <xdr:pic>
      <xdr:nvPicPr>
        <xdr:cNvPr id="21" name="Image 41" descr="Capture d’écran 2015-12-16 à 10.31.28.png"/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583084" y="10361083"/>
          <a:ext cx="1962150" cy="581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9</xdr:col>
      <xdr:colOff>52916</xdr:colOff>
      <xdr:row>26</xdr:row>
      <xdr:rowOff>31749</xdr:rowOff>
    </xdr:from>
    <xdr:to>
      <xdr:col>9</xdr:col>
      <xdr:colOff>574694</xdr:colOff>
      <xdr:row>26</xdr:row>
      <xdr:rowOff>611868</xdr:rowOff>
    </xdr:to>
    <xdr:pic>
      <xdr:nvPicPr>
        <xdr:cNvPr id="22" name="Picture 11" descr="interdit portable"/>
        <xdr:cNvPicPr>
          <a:picLocks noChangeAspect="1" noChangeArrowheads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360833" y="14499166"/>
          <a:ext cx="521778" cy="58011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9</xdr:col>
      <xdr:colOff>899584</xdr:colOff>
      <xdr:row>26</xdr:row>
      <xdr:rowOff>21166</xdr:rowOff>
    </xdr:from>
    <xdr:to>
      <xdr:col>9</xdr:col>
      <xdr:colOff>1502833</xdr:colOff>
      <xdr:row>26</xdr:row>
      <xdr:rowOff>624415</xdr:rowOff>
    </xdr:to>
    <xdr:pic>
      <xdr:nvPicPr>
        <xdr:cNvPr id="23" name="Picture 9" descr="interdit au chien"/>
        <xdr:cNvPicPr>
          <a:picLocks noChangeAspect="1" noChangeArrowheads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07501" y="14488583"/>
          <a:ext cx="603249" cy="6032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9</xdr:col>
      <xdr:colOff>1809751</xdr:colOff>
      <xdr:row>26</xdr:row>
      <xdr:rowOff>63500</xdr:rowOff>
    </xdr:from>
    <xdr:to>
      <xdr:col>9</xdr:col>
      <xdr:colOff>2338917</xdr:colOff>
      <xdr:row>26</xdr:row>
      <xdr:rowOff>592666</xdr:rowOff>
    </xdr:to>
    <xdr:pic>
      <xdr:nvPicPr>
        <xdr:cNvPr id="24" name="Picture 10" descr="interdit fumeur"/>
        <xdr:cNvPicPr>
          <a:picLocks noChangeAspect="1" noChangeArrowheads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117668" y="14530917"/>
          <a:ext cx="529166" cy="52916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878417</xdr:colOff>
      <xdr:row>27</xdr:row>
      <xdr:rowOff>52917</xdr:rowOff>
    </xdr:from>
    <xdr:to>
      <xdr:col>9</xdr:col>
      <xdr:colOff>1564217</xdr:colOff>
      <xdr:row>27</xdr:row>
      <xdr:rowOff>738717</xdr:rowOff>
    </xdr:to>
    <xdr:pic>
      <xdr:nvPicPr>
        <xdr:cNvPr id="26" name="Image 40"/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186334" y="15187084"/>
          <a:ext cx="685800" cy="685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9</xdr:col>
      <xdr:colOff>624417</xdr:colOff>
      <xdr:row>28</xdr:row>
      <xdr:rowOff>243417</xdr:rowOff>
    </xdr:from>
    <xdr:to>
      <xdr:col>9</xdr:col>
      <xdr:colOff>1634067</xdr:colOff>
      <xdr:row>28</xdr:row>
      <xdr:rowOff>538692</xdr:rowOff>
    </xdr:to>
    <xdr:pic>
      <xdr:nvPicPr>
        <xdr:cNvPr id="27" name="Picture 13" descr="11-11-14_pasDroit_SORTIE"/>
        <xdr:cNvPicPr>
          <a:picLocks noChangeAspect="1" noChangeArrowheads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3635530">
          <a:off x="9289521" y="15824730"/>
          <a:ext cx="295275" cy="1009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9</xdr:col>
      <xdr:colOff>920750</xdr:colOff>
      <xdr:row>29</xdr:row>
      <xdr:rowOff>23283</xdr:rowOff>
    </xdr:from>
    <xdr:to>
      <xdr:col>9</xdr:col>
      <xdr:colOff>1651000</xdr:colOff>
      <xdr:row>29</xdr:row>
      <xdr:rowOff>753533</xdr:rowOff>
    </xdr:to>
    <xdr:pic>
      <xdr:nvPicPr>
        <xdr:cNvPr id="30" name="Picture 25" descr="interdit téléphone"/>
        <xdr:cNvPicPr>
          <a:picLocks noChangeAspect="1" noChangeArrowheads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489017" y="17506950"/>
          <a:ext cx="730250" cy="7302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9</xdr:col>
      <xdr:colOff>863599</xdr:colOff>
      <xdr:row>30</xdr:row>
      <xdr:rowOff>42332</xdr:rowOff>
    </xdr:from>
    <xdr:to>
      <xdr:col>9</xdr:col>
      <xdr:colOff>1642533</xdr:colOff>
      <xdr:row>30</xdr:row>
      <xdr:rowOff>758109</xdr:rowOff>
    </xdr:to>
    <xdr:pic>
      <xdr:nvPicPr>
        <xdr:cNvPr id="33" name="Picture 48" descr="CPAM-20-Ascenseur"/>
        <xdr:cNvPicPr>
          <a:picLocks noChangeAspect="1" noChangeArrowheads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431866" y="19117732"/>
          <a:ext cx="778934" cy="71577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9</xdr:col>
      <xdr:colOff>963083</xdr:colOff>
      <xdr:row>31</xdr:row>
      <xdr:rowOff>22441</xdr:rowOff>
    </xdr:from>
    <xdr:to>
      <xdr:col>9</xdr:col>
      <xdr:colOff>1507066</xdr:colOff>
      <xdr:row>31</xdr:row>
      <xdr:rowOff>788458</xdr:rowOff>
    </xdr:to>
    <xdr:pic>
      <xdr:nvPicPr>
        <xdr:cNvPr id="34" name="Picture 29" descr="document2013-05-26-113000"/>
        <xdr:cNvPicPr>
          <a:picLocks noChangeAspect="1" noChangeArrowheads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31350" y="19885241"/>
          <a:ext cx="543983" cy="7660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9</xdr:col>
      <xdr:colOff>274765</xdr:colOff>
      <xdr:row>32</xdr:row>
      <xdr:rowOff>110725</xdr:rowOff>
    </xdr:from>
    <xdr:to>
      <xdr:col>9</xdr:col>
      <xdr:colOff>2404534</xdr:colOff>
      <xdr:row>32</xdr:row>
      <xdr:rowOff>740657</xdr:rowOff>
    </xdr:to>
    <xdr:pic>
      <xdr:nvPicPr>
        <xdr:cNvPr id="35" name="Picture 30" descr="07-09-01_mark au sol"/>
        <xdr:cNvPicPr>
          <a:picLocks noChangeAspect="1" noChangeArrowheads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5400000">
          <a:off x="9592951" y="20027939"/>
          <a:ext cx="629932" cy="212976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1060449</xdr:colOff>
      <xdr:row>35</xdr:row>
      <xdr:rowOff>22158</xdr:rowOff>
    </xdr:from>
    <xdr:to>
      <xdr:col>9</xdr:col>
      <xdr:colOff>1405466</xdr:colOff>
      <xdr:row>35</xdr:row>
      <xdr:rowOff>830792</xdr:rowOff>
    </xdr:to>
    <xdr:pic>
      <xdr:nvPicPr>
        <xdr:cNvPr id="36" name="Image 4"/>
        <xdr:cNvPicPr>
          <a:picLocks noChangeAspect="1"/>
        </xdr:cNvPicPr>
      </xdr:nvPicPr>
      <xdr:blipFill>
        <a:blip xmlns:r="http://schemas.openxmlformats.org/officeDocument/2006/relationships" r:embed="rId2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628716" y="21502091"/>
          <a:ext cx="345017" cy="80863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82550</xdr:colOff>
      <xdr:row>37</xdr:row>
      <xdr:rowOff>143933</xdr:rowOff>
    </xdr:from>
    <xdr:to>
      <xdr:col>9</xdr:col>
      <xdr:colOff>2511116</xdr:colOff>
      <xdr:row>37</xdr:row>
      <xdr:rowOff>495300</xdr:rowOff>
    </xdr:to>
    <xdr:pic>
      <xdr:nvPicPr>
        <xdr:cNvPr id="37" name="Image 42"/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650817" y="22512866"/>
          <a:ext cx="2428566" cy="3513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65617</xdr:colOff>
      <xdr:row>38</xdr:row>
      <xdr:rowOff>152400</xdr:rowOff>
    </xdr:from>
    <xdr:to>
      <xdr:col>9</xdr:col>
      <xdr:colOff>2529230</xdr:colOff>
      <xdr:row>38</xdr:row>
      <xdr:rowOff>514350</xdr:rowOff>
    </xdr:to>
    <xdr:pic>
      <xdr:nvPicPr>
        <xdr:cNvPr id="38" name="Image 42"/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633884" y="23181733"/>
          <a:ext cx="2501713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841375</xdr:colOff>
      <xdr:row>39</xdr:row>
      <xdr:rowOff>45510</xdr:rowOff>
    </xdr:from>
    <xdr:to>
      <xdr:col>9</xdr:col>
      <xdr:colOff>1508124</xdr:colOff>
      <xdr:row>39</xdr:row>
      <xdr:rowOff>775759</xdr:rowOff>
    </xdr:to>
    <xdr:pic>
      <xdr:nvPicPr>
        <xdr:cNvPr id="39" name="Image 3"/>
        <xdr:cNvPicPr>
          <a:picLocks noChangeAspect="1"/>
        </xdr:cNvPicPr>
      </xdr:nvPicPr>
      <xdr:blipFill>
        <a:blip xmlns:r="http://schemas.openxmlformats.org/officeDocument/2006/relationships" r:embed="rId2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741708" y="26069927"/>
          <a:ext cx="666749" cy="7302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899583</xdr:colOff>
      <xdr:row>41</xdr:row>
      <xdr:rowOff>123055</xdr:rowOff>
    </xdr:from>
    <xdr:to>
      <xdr:col>9</xdr:col>
      <xdr:colOff>1507066</xdr:colOff>
      <xdr:row>41</xdr:row>
      <xdr:rowOff>740834</xdr:rowOff>
    </xdr:to>
    <xdr:pic>
      <xdr:nvPicPr>
        <xdr:cNvPr id="40" name="Image 5"/>
        <xdr:cNvPicPr>
          <a:picLocks noChangeAspect="1"/>
        </xdr:cNvPicPr>
      </xdr:nvPicPr>
      <xdr:blipFill>
        <a:blip xmlns:r="http://schemas.openxmlformats.org/officeDocument/2006/relationships" r:embed="rId2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467850" y="24701788"/>
          <a:ext cx="607483" cy="61777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oneCellAnchor>
    <xdr:from>
      <xdr:col>9</xdr:col>
      <xdr:colOff>999067</xdr:colOff>
      <xdr:row>8</xdr:row>
      <xdr:rowOff>46567</xdr:rowOff>
    </xdr:from>
    <xdr:ext cx="414866" cy="902334"/>
    <xdr:pic>
      <xdr:nvPicPr>
        <xdr:cNvPr id="45" name="Image 2"/>
        <xdr:cNvPicPr>
          <a:picLocks noChangeAspect="1"/>
        </xdr:cNvPicPr>
      </xdr:nvPicPr>
      <xdr:blipFill>
        <a:blip xmlns:r="http://schemas.openxmlformats.org/officeDocument/2006/relationships" r:embed="rId2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899400" y="13667317"/>
          <a:ext cx="414866" cy="90233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9</xdr:col>
      <xdr:colOff>105834</xdr:colOff>
      <xdr:row>17</xdr:row>
      <xdr:rowOff>52916</xdr:rowOff>
    </xdr:from>
    <xdr:ext cx="2333625" cy="647700"/>
    <xdr:pic>
      <xdr:nvPicPr>
        <xdr:cNvPr id="49" name="Image 6"/>
        <xdr:cNvPicPr>
          <a:picLocks noChangeAspect="1"/>
        </xdr:cNvPicPr>
      </xdr:nvPicPr>
      <xdr:blipFill>
        <a:blip xmlns:r="http://schemas.openxmlformats.org/officeDocument/2006/relationships" r:embed="rId2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006167" y="14287499"/>
          <a:ext cx="2333625" cy="647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9</xdr:col>
      <xdr:colOff>624416</xdr:colOff>
      <xdr:row>18</xdr:row>
      <xdr:rowOff>42334</xdr:rowOff>
    </xdr:from>
    <xdr:ext cx="1219200" cy="828675"/>
    <xdr:pic>
      <xdr:nvPicPr>
        <xdr:cNvPr id="50" name="Image 1"/>
        <xdr:cNvPicPr>
          <a:picLocks noChangeAspect="1"/>
        </xdr:cNvPicPr>
      </xdr:nvPicPr>
      <xdr:blipFill>
        <a:blip xmlns:r="http://schemas.openxmlformats.org/officeDocument/2006/relationships" r:embed="rId2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524749" y="15017751"/>
          <a:ext cx="1219200" cy="828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9</xdr:col>
      <xdr:colOff>1026584</xdr:colOff>
      <xdr:row>44</xdr:row>
      <xdr:rowOff>63500</xdr:rowOff>
    </xdr:from>
    <xdr:ext cx="542925" cy="695325"/>
    <xdr:pic>
      <xdr:nvPicPr>
        <xdr:cNvPr id="55" name="Image 4"/>
        <xdr:cNvPicPr>
          <a:picLocks noChangeAspect="1"/>
        </xdr:cNvPicPr>
      </xdr:nvPicPr>
      <xdr:blipFill>
        <a:blip xmlns:r="http://schemas.openxmlformats.org/officeDocument/2006/relationships" r:embed="rId2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926917" y="29093583"/>
          <a:ext cx="542925" cy="695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>
    <xdr:from>
      <xdr:col>9</xdr:col>
      <xdr:colOff>1206500</xdr:colOff>
      <xdr:row>46</xdr:row>
      <xdr:rowOff>52917</xdr:rowOff>
    </xdr:from>
    <xdr:to>
      <xdr:col>9</xdr:col>
      <xdr:colOff>1558925</xdr:colOff>
      <xdr:row>46</xdr:row>
      <xdr:rowOff>813858</xdr:rowOff>
    </xdr:to>
    <xdr:pic>
      <xdr:nvPicPr>
        <xdr:cNvPr id="58" name="Picture 22" descr="vitrophanie agence AME archives"/>
        <xdr:cNvPicPr>
          <a:picLocks noChangeAspect="1" noChangeArrowheads="1"/>
        </xdr:cNvPicPr>
      </xdr:nvPicPr>
      <xdr:blipFill>
        <a:blip xmlns:r="http://schemas.openxmlformats.org/officeDocument/2006/relationships" r:embed="rId2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326967" y="30219650"/>
          <a:ext cx="352425" cy="76094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836083</xdr:colOff>
      <xdr:row>23</xdr:row>
      <xdr:rowOff>116417</xdr:rowOff>
    </xdr:from>
    <xdr:to>
      <xdr:col>9</xdr:col>
      <xdr:colOff>1626658</xdr:colOff>
      <xdr:row>23</xdr:row>
      <xdr:rowOff>706967</xdr:rowOff>
    </xdr:to>
    <xdr:pic>
      <xdr:nvPicPr>
        <xdr:cNvPr id="59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736416" y="15165917"/>
          <a:ext cx="790575" cy="590550"/>
        </a:xfrm>
        <a:prstGeom prst="rect">
          <a:avLst/>
        </a:prstGeom>
        <a:noFill/>
        <a:ln w="9525">
          <a:solidFill>
            <a:srgbClr val="000000">
              <a:alpha val="45882"/>
            </a:srgbClr>
          </a:solidFill>
          <a:miter lim="800000"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4F81BD"/>
              </a:solidFill>
            </a14:hiddenFill>
          </a:ext>
        </a:extLst>
      </xdr:spPr>
    </xdr:pic>
    <xdr:clientData/>
  </xdr:twoCellAnchor>
  <xdr:twoCellAnchor>
    <xdr:from>
      <xdr:col>9</xdr:col>
      <xdr:colOff>1026583</xdr:colOff>
      <xdr:row>47</xdr:row>
      <xdr:rowOff>52917</xdr:rowOff>
    </xdr:from>
    <xdr:to>
      <xdr:col>9</xdr:col>
      <xdr:colOff>1708149</xdr:colOff>
      <xdr:row>47</xdr:row>
      <xdr:rowOff>705908</xdr:rowOff>
    </xdr:to>
    <xdr:pic>
      <xdr:nvPicPr>
        <xdr:cNvPr id="61" name="Picture 46" descr="sens interdit"/>
        <xdr:cNvPicPr>
          <a:picLocks noChangeAspect="1" noChangeArrowheads="1"/>
        </xdr:cNvPicPr>
      </xdr:nvPicPr>
      <xdr:blipFill>
        <a:blip xmlns:r="http://schemas.openxmlformats.org/officeDocument/2006/relationships" r:embed="rId3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926916" y="31273750"/>
          <a:ext cx="681566" cy="65299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11905</xdr:colOff>
      <xdr:row>0</xdr:row>
      <xdr:rowOff>0</xdr:rowOff>
    </xdr:from>
    <xdr:to>
      <xdr:col>4</xdr:col>
      <xdr:colOff>172137</xdr:colOff>
      <xdr:row>0</xdr:row>
      <xdr:rowOff>749194</xdr:rowOff>
    </xdr:to>
    <xdr:pic>
      <xdr:nvPicPr>
        <xdr:cNvPr id="2" name="Image 1"/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21605" y="226219"/>
          <a:ext cx="2377440" cy="747077"/>
        </a:xfrm>
        <a:prstGeom prst="rect">
          <a:avLst/>
        </a:prstGeom>
      </xdr:spPr>
    </xdr:pic>
    <xdr:clientData/>
  </xdr:twoCellAnchor>
  <xdr:twoCellAnchor>
    <xdr:from>
      <xdr:col>10</xdr:col>
      <xdr:colOff>638175</xdr:colOff>
      <xdr:row>10</xdr:row>
      <xdr:rowOff>0</xdr:rowOff>
    </xdr:from>
    <xdr:to>
      <xdr:col>10</xdr:col>
      <xdr:colOff>990600</xdr:colOff>
      <xdr:row>10</xdr:row>
      <xdr:rowOff>0</xdr:rowOff>
    </xdr:to>
    <xdr:pic>
      <xdr:nvPicPr>
        <xdr:cNvPr id="3" name="Picture 22" descr="vitrophanie agence AME archives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734300" y="4648200"/>
          <a:ext cx="3524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104775</xdr:colOff>
      <xdr:row>22</xdr:row>
      <xdr:rowOff>28575</xdr:rowOff>
    </xdr:from>
    <xdr:to>
      <xdr:col>10</xdr:col>
      <xdr:colOff>1790700</xdr:colOff>
      <xdr:row>22</xdr:row>
      <xdr:rowOff>28575</xdr:rowOff>
    </xdr:to>
    <xdr:pic>
      <xdr:nvPicPr>
        <xdr:cNvPr id="4" name="Picture 45" descr="00000_Affiche_murale_5400x700_001"/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200900" y="10086975"/>
          <a:ext cx="16859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X:\DossiersSDE\CECIT-1\15-057-Lot1_AT-CCDG\15-057_DCE\R&#233;partition%20des%20Prestations%20DGC%20V6.2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X:\DossiersSDE\CECIT-1\15-057-Lot1_AT-CCDG\15-057_DCE\15-057_DCE_QUALITE\AOO_15-057_CCSDG_SAP_2015-2019_ETF_VF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ODE D'EMPLOI"/>
      <sheetName val="Répartition ETF AT"/>
      <sheetName val="Simulations UO AT"/>
      <sheetName val="Bordereau Prix UO AT"/>
      <sheetName val="Simulation financière AT"/>
      <sheetName val="Prix des UO"/>
    </sheetNames>
    <sheetDataSet>
      <sheetData sheetId="0"/>
      <sheetData sheetId="1"/>
      <sheetData sheetId="2"/>
      <sheetData sheetId="3"/>
      <sheetData sheetId="4"/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age de garde"/>
      <sheetName val="Mode d'emploi onglets UO"/>
      <sheetName val="Composition humaine UO"/>
      <sheetName val="Valorisation financière UO"/>
      <sheetName val="Bordereau Prix UO AT"/>
      <sheetName val="Simulation financière AT"/>
      <sheetName val="Répartition ETF AT"/>
      <sheetName val="Simulations UO AT"/>
      <sheetName val="Prix des UO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1"/>
    <pageSetUpPr fitToPage="1"/>
  </sheetPr>
  <dimension ref="A1:B73"/>
  <sheetViews>
    <sheetView showGridLines="0" zoomScaleNormal="100" zoomScaleSheetLayoutView="100" zoomScalePageLayoutView="70" workbookViewId="0">
      <selection activeCell="K16" sqref="K16"/>
    </sheetView>
  </sheetViews>
  <sheetFormatPr baseColWidth="10" defaultRowHeight="12.75"/>
  <cols>
    <col min="1" max="1" width="99.85546875" customWidth="1"/>
  </cols>
  <sheetData>
    <row r="1" spans="1:2" ht="12" customHeight="1">
      <c r="A1" s="6"/>
    </row>
    <row r="2" spans="1:2" ht="12" customHeight="1">
      <c r="A2" s="6"/>
    </row>
    <row r="3" spans="1:2" ht="12" customHeight="1">
      <c r="A3" s="6"/>
    </row>
    <row r="4" spans="1:2" ht="12" customHeight="1">
      <c r="A4" s="6"/>
    </row>
    <row r="5" spans="1:2" ht="12" customHeight="1">
      <c r="A5" s="6"/>
    </row>
    <row r="6" spans="1:2" ht="12" customHeight="1" thickBot="1">
      <c r="A6" s="6"/>
    </row>
    <row r="7" spans="1:2" ht="74.25" customHeight="1" thickBot="1">
      <c r="A7" s="34" t="s">
        <v>119</v>
      </c>
    </row>
    <row r="8" spans="1:2" ht="80.25" customHeight="1">
      <c r="A8" s="25" t="s">
        <v>120</v>
      </c>
    </row>
    <row r="9" spans="1:2" ht="22.5">
      <c r="A9" s="27" t="s">
        <v>0</v>
      </c>
    </row>
    <row r="10" spans="1:2" ht="15">
      <c r="A10" s="9"/>
    </row>
    <row r="11" spans="1:2" s="1" customFormat="1" ht="22.5">
      <c r="A11" s="29" t="s">
        <v>2</v>
      </c>
    </row>
    <row r="12" spans="1:2" s="1" customFormat="1" ht="13.5">
      <c r="A12" s="10"/>
    </row>
    <row r="13" spans="1:2" ht="71.25" customHeight="1">
      <c r="A13" s="28" t="s">
        <v>121</v>
      </c>
    </row>
    <row r="14" spans="1:2" ht="19.5" customHeight="1" thickBot="1">
      <c r="A14" s="10"/>
    </row>
    <row r="15" spans="1:2" ht="28.5" customHeight="1" thickBot="1">
      <c r="A15" s="26" t="s">
        <v>1</v>
      </c>
      <c r="B15" s="2"/>
    </row>
    <row r="16" spans="1:2" ht="89.25" customHeight="1" thickBot="1">
      <c r="A16" s="11"/>
      <c r="B16" s="3"/>
    </row>
    <row r="17" ht="12.75" customHeight="1"/>
    <row r="73" spans="1:1">
      <c r="A73" s="4"/>
    </row>
  </sheetData>
  <phoneticPr fontId="3" type="noConversion"/>
  <printOptions horizontalCentered="1" verticalCentered="1"/>
  <pageMargins left="0.15748031496062992" right="0.23622047244094491" top="0.43307086614173229" bottom="0.39370078740157483" header="0.15748031496062992" footer="0.15748031496062992"/>
  <pageSetup paperSize="9" fitToWidth="0" orientation="portrait" r:id="rId1"/>
  <headerFooter>
    <oddHeader>&amp;LCAMIEG/CAVIMAC&amp;R22-MAPA-003</oddHeader>
    <oddFooter>&amp;L&amp;A&amp;C&amp;F&amp;R&amp;P/&amp;N</oddFooter>
  </headerFooter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  <pageSetUpPr fitToPage="1"/>
  </sheetPr>
  <dimension ref="A2:S116"/>
  <sheetViews>
    <sheetView showGridLines="0" tabSelected="1" showWhiteSpace="0" zoomScale="90" zoomScaleNormal="90" zoomScaleSheetLayoutView="100" workbookViewId="0">
      <pane xSplit="1" ySplit="5" topLeftCell="B6" activePane="bottomRight" state="frozen"/>
      <selection pane="topRight" activeCell="B1" sqref="B1"/>
      <selection pane="bottomLeft" activeCell="A6" sqref="A6"/>
      <selection pane="bottomRight" activeCell="S9" sqref="S9"/>
    </sheetView>
  </sheetViews>
  <sheetFormatPr baseColWidth="10" defaultColWidth="11.42578125" defaultRowHeight="24" customHeight="1"/>
  <cols>
    <col min="1" max="1" width="2" style="5" customWidth="1"/>
    <col min="2" max="2" width="5.85546875" style="5" bestFit="1" customWidth="1"/>
    <col min="3" max="3" width="25" style="5" customWidth="1"/>
    <col min="4" max="4" width="10.85546875" style="5" customWidth="1"/>
    <col min="5" max="5" width="9.42578125" style="5" customWidth="1"/>
    <col min="6" max="6" width="13.28515625" style="5" customWidth="1"/>
    <col min="7" max="7" width="10.42578125" style="5" customWidth="1"/>
    <col min="8" max="8" width="12.7109375" style="5" customWidth="1"/>
    <col min="9" max="9" width="13.85546875" style="5" customWidth="1"/>
    <col min="10" max="10" width="38" style="5" customWidth="1"/>
    <col min="11" max="11" width="10.85546875" style="5" customWidth="1"/>
    <col min="12" max="12" width="13.5703125" style="5" customWidth="1"/>
    <col min="13" max="13" width="2" style="5" customWidth="1"/>
    <col min="14" max="16384" width="11.42578125" style="5"/>
  </cols>
  <sheetData>
    <row r="2" spans="1:19" ht="33.950000000000003" customHeight="1"/>
    <row r="3" spans="1:19" ht="36" customHeight="1">
      <c r="B3" s="146" t="s">
        <v>8</v>
      </c>
      <c r="C3" s="146"/>
      <c r="D3" s="146"/>
      <c r="E3" s="146"/>
      <c r="F3" s="146"/>
      <c r="G3" s="146"/>
      <c r="H3" s="146"/>
      <c r="I3" s="146"/>
      <c r="J3" s="146"/>
      <c r="K3" s="146"/>
      <c r="L3" s="146"/>
      <c r="M3" s="146"/>
      <c r="N3" s="146"/>
    </row>
    <row r="4" spans="1:19" ht="61.5" customHeight="1" thickBot="1">
      <c r="A4" s="84" t="s">
        <v>5</v>
      </c>
      <c r="B4" s="86"/>
      <c r="C4" s="86"/>
      <c r="D4" s="86"/>
      <c r="E4" s="86"/>
      <c r="F4" s="86"/>
      <c r="G4" s="86"/>
      <c r="H4" s="86"/>
      <c r="I4" s="86"/>
      <c r="J4" s="86"/>
      <c r="K4" s="87" t="s">
        <v>99</v>
      </c>
      <c r="L4" s="86"/>
      <c r="M4" s="84"/>
    </row>
    <row r="5" spans="1:19" ht="60" customHeight="1" thickTop="1" thickBot="1">
      <c r="A5" s="8"/>
      <c r="B5" s="64" t="s">
        <v>3</v>
      </c>
      <c r="C5" s="65" t="s">
        <v>6</v>
      </c>
      <c r="D5" s="66" t="s">
        <v>79</v>
      </c>
      <c r="E5" s="66" t="s">
        <v>80</v>
      </c>
      <c r="F5" s="66" t="s">
        <v>81</v>
      </c>
      <c r="G5" s="67" t="s">
        <v>82</v>
      </c>
      <c r="H5" s="67" t="s">
        <v>83</v>
      </c>
      <c r="I5" s="67" t="s">
        <v>97</v>
      </c>
      <c r="J5" s="67" t="s">
        <v>116</v>
      </c>
      <c r="K5" s="67" t="s">
        <v>85</v>
      </c>
      <c r="L5" s="68" t="s">
        <v>14</v>
      </c>
      <c r="M5" s="21"/>
    </row>
    <row r="6" spans="1:19" ht="29.25" customHeight="1" thickBot="1">
      <c r="A6" s="8"/>
      <c r="B6" s="160" t="s">
        <v>108</v>
      </c>
      <c r="C6" s="163"/>
      <c r="D6" s="163"/>
      <c r="E6" s="163"/>
      <c r="F6" s="163"/>
      <c r="G6" s="163"/>
      <c r="H6" s="163"/>
      <c r="I6" s="163"/>
      <c r="J6" s="163"/>
      <c r="K6" s="163"/>
      <c r="L6" s="164"/>
      <c r="M6" s="21"/>
    </row>
    <row r="7" spans="1:19" ht="29.25" customHeight="1" thickBot="1">
      <c r="A7" s="8"/>
      <c r="B7" s="165" t="s">
        <v>104</v>
      </c>
      <c r="C7" s="172"/>
      <c r="D7" s="172"/>
      <c r="E7" s="172"/>
      <c r="F7" s="172"/>
      <c r="G7" s="172"/>
      <c r="H7" s="172"/>
      <c r="I7" s="172"/>
      <c r="J7" s="172"/>
      <c r="K7" s="172"/>
      <c r="L7" s="173"/>
      <c r="M7" s="21"/>
    </row>
    <row r="8" spans="1:19" ht="82.5" customHeight="1" thickBot="1">
      <c r="A8" s="8"/>
      <c r="B8" s="58">
        <v>1</v>
      </c>
      <c r="C8" s="59" t="s">
        <v>15</v>
      </c>
      <c r="D8" s="59" t="s">
        <v>16</v>
      </c>
      <c r="E8" s="59" t="s">
        <v>16</v>
      </c>
      <c r="F8" s="60" t="s">
        <v>17</v>
      </c>
      <c r="G8" s="59" t="s">
        <v>18</v>
      </c>
      <c r="H8" s="59" t="s">
        <v>13</v>
      </c>
      <c r="I8" s="126" t="s">
        <v>19</v>
      </c>
      <c r="J8" s="61"/>
      <c r="K8" s="62" t="s">
        <v>20</v>
      </c>
      <c r="L8" s="63">
        <v>0</v>
      </c>
      <c r="M8" s="21"/>
      <c r="S8" s="90"/>
    </row>
    <row r="9" spans="1:19" ht="78" customHeight="1" thickBot="1">
      <c r="A9" s="8"/>
      <c r="B9" s="101">
        <v>2</v>
      </c>
      <c r="C9" s="53" t="s">
        <v>32</v>
      </c>
      <c r="D9" s="53" t="s">
        <v>16</v>
      </c>
      <c r="E9" s="53" t="s">
        <v>16</v>
      </c>
      <c r="F9" s="102" t="s">
        <v>24</v>
      </c>
      <c r="G9" s="102" t="s">
        <v>18</v>
      </c>
      <c r="H9" s="53" t="s">
        <v>37</v>
      </c>
      <c r="I9" s="52" t="s">
        <v>19</v>
      </c>
      <c r="J9" s="103"/>
      <c r="K9" s="104" t="s">
        <v>63</v>
      </c>
      <c r="L9" s="63">
        <v>0</v>
      </c>
      <c r="M9" s="21"/>
    </row>
    <row r="10" spans="1:19" ht="38.25" customHeight="1" thickBot="1">
      <c r="A10" s="8"/>
      <c r="B10" s="165" t="s">
        <v>105</v>
      </c>
      <c r="C10" s="166"/>
      <c r="D10" s="166"/>
      <c r="E10" s="166"/>
      <c r="F10" s="166"/>
      <c r="G10" s="166"/>
      <c r="H10" s="166"/>
      <c r="I10" s="166"/>
      <c r="J10" s="166"/>
      <c r="K10" s="166"/>
      <c r="L10" s="167"/>
      <c r="M10" s="21"/>
    </row>
    <row r="11" spans="1:19" ht="52.5" customHeight="1" thickBot="1">
      <c r="A11" s="8"/>
      <c r="B11" s="58">
        <v>3</v>
      </c>
      <c r="C11" s="59" t="s">
        <v>21</v>
      </c>
      <c r="D11" s="59" t="s">
        <v>16</v>
      </c>
      <c r="E11" s="59" t="s">
        <v>16</v>
      </c>
      <c r="F11" s="60" t="s">
        <v>17</v>
      </c>
      <c r="G11" s="59" t="s">
        <v>18</v>
      </c>
      <c r="H11" s="59" t="s">
        <v>22</v>
      </c>
      <c r="I11" s="59" t="s">
        <v>19</v>
      </c>
      <c r="J11" s="61"/>
      <c r="K11" s="62" t="s">
        <v>20</v>
      </c>
      <c r="L11" s="57">
        <v>0</v>
      </c>
      <c r="M11" s="21"/>
    </row>
    <row r="12" spans="1:19" ht="52.5" customHeight="1" thickBot="1">
      <c r="A12" s="8"/>
      <c r="B12" s="44">
        <v>4</v>
      </c>
      <c r="C12" s="47" t="s">
        <v>23</v>
      </c>
      <c r="D12" s="47" t="s">
        <v>16</v>
      </c>
      <c r="E12" s="47" t="s">
        <v>16</v>
      </c>
      <c r="F12" s="48" t="s">
        <v>24</v>
      </c>
      <c r="G12" s="48" t="s">
        <v>18</v>
      </c>
      <c r="H12" s="47" t="s">
        <v>22</v>
      </c>
      <c r="I12" s="47" t="s">
        <v>19</v>
      </c>
      <c r="J12" s="46"/>
      <c r="K12" s="50" t="s">
        <v>20</v>
      </c>
      <c r="L12" s="57">
        <v>0</v>
      </c>
      <c r="M12" s="21"/>
    </row>
    <row r="13" spans="1:19" ht="65.25" customHeight="1" thickBot="1">
      <c r="A13" s="8"/>
      <c r="B13" s="33">
        <v>5</v>
      </c>
      <c r="C13" s="47" t="s">
        <v>25</v>
      </c>
      <c r="D13" s="47" t="s">
        <v>16</v>
      </c>
      <c r="E13" s="47" t="s">
        <v>16</v>
      </c>
      <c r="F13" s="47" t="s">
        <v>35</v>
      </c>
      <c r="G13" s="48" t="s">
        <v>26</v>
      </c>
      <c r="H13" s="47" t="s">
        <v>27</v>
      </c>
      <c r="I13" s="47" t="s">
        <v>19</v>
      </c>
      <c r="J13" s="46"/>
      <c r="K13" s="50" t="s">
        <v>20</v>
      </c>
      <c r="L13" s="57">
        <v>0</v>
      </c>
      <c r="M13" s="21"/>
    </row>
    <row r="14" spans="1:19" ht="64.5" customHeight="1" thickBot="1">
      <c r="A14" s="8"/>
      <c r="B14" s="33">
        <v>6</v>
      </c>
      <c r="C14" s="47" t="s">
        <v>25</v>
      </c>
      <c r="D14" s="47" t="s">
        <v>16</v>
      </c>
      <c r="E14" s="47" t="s">
        <v>16</v>
      </c>
      <c r="F14" s="47" t="s">
        <v>36</v>
      </c>
      <c r="G14" s="48" t="s">
        <v>26</v>
      </c>
      <c r="H14" s="47" t="s">
        <v>27</v>
      </c>
      <c r="I14" s="47" t="s">
        <v>19</v>
      </c>
      <c r="J14" s="46"/>
      <c r="K14" s="50" t="s">
        <v>20</v>
      </c>
      <c r="L14" s="57">
        <v>0</v>
      </c>
      <c r="M14" s="21"/>
    </row>
    <row r="15" spans="1:19" ht="52.5" customHeight="1" thickBot="1">
      <c r="A15" s="8"/>
      <c r="B15" s="33">
        <v>7</v>
      </c>
      <c r="C15" s="47" t="s">
        <v>28</v>
      </c>
      <c r="D15" s="47" t="s">
        <v>16</v>
      </c>
      <c r="E15" s="47" t="s">
        <v>16</v>
      </c>
      <c r="F15" s="48" t="s">
        <v>24</v>
      </c>
      <c r="G15" s="48" t="s">
        <v>18</v>
      </c>
      <c r="H15" s="47" t="s">
        <v>34</v>
      </c>
      <c r="I15" s="47" t="s">
        <v>19</v>
      </c>
      <c r="J15" s="46"/>
      <c r="K15" s="50" t="s">
        <v>63</v>
      </c>
      <c r="L15" s="57">
        <v>0</v>
      </c>
      <c r="M15" s="21"/>
    </row>
    <row r="16" spans="1:19" ht="52.5" customHeight="1" thickBot="1">
      <c r="A16" s="8"/>
      <c r="B16" s="44">
        <v>8</v>
      </c>
      <c r="C16" s="47" t="s">
        <v>28</v>
      </c>
      <c r="D16" s="47" t="s">
        <v>16</v>
      </c>
      <c r="E16" s="47" t="s">
        <v>16</v>
      </c>
      <c r="F16" s="47" t="s">
        <v>35</v>
      </c>
      <c r="G16" s="48" t="s">
        <v>26</v>
      </c>
      <c r="H16" s="47" t="s">
        <v>34</v>
      </c>
      <c r="I16" s="47" t="s">
        <v>19</v>
      </c>
      <c r="J16" s="46"/>
      <c r="K16" s="50" t="s">
        <v>63</v>
      </c>
      <c r="L16" s="57">
        <v>0</v>
      </c>
      <c r="M16" s="21"/>
    </row>
    <row r="17" spans="1:19" ht="52.5" customHeight="1" thickBot="1">
      <c r="A17" s="8"/>
      <c r="B17" s="44">
        <v>9</v>
      </c>
      <c r="C17" s="47" t="s">
        <v>28</v>
      </c>
      <c r="D17" s="47" t="s">
        <v>16</v>
      </c>
      <c r="E17" s="47" t="s">
        <v>16</v>
      </c>
      <c r="F17" s="47" t="s">
        <v>36</v>
      </c>
      <c r="G17" s="48" t="s">
        <v>26</v>
      </c>
      <c r="H17" s="47" t="s">
        <v>34</v>
      </c>
      <c r="I17" s="47" t="s">
        <v>19</v>
      </c>
      <c r="J17" s="46"/>
      <c r="K17" s="50" t="s">
        <v>63</v>
      </c>
      <c r="L17" s="57">
        <v>0</v>
      </c>
      <c r="M17" s="21"/>
    </row>
    <row r="18" spans="1:19" ht="58.5" customHeight="1" thickBot="1">
      <c r="A18" s="8"/>
      <c r="B18" s="44">
        <v>10</v>
      </c>
      <c r="C18" s="47" t="s">
        <v>30</v>
      </c>
      <c r="D18" s="47" t="s">
        <v>16</v>
      </c>
      <c r="E18" s="47" t="s">
        <v>16</v>
      </c>
      <c r="F18" s="48" t="s">
        <v>24</v>
      </c>
      <c r="G18" s="48" t="s">
        <v>18</v>
      </c>
      <c r="H18" s="47" t="s">
        <v>34</v>
      </c>
      <c r="I18" s="47" t="s">
        <v>19</v>
      </c>
      <c r="J18" s="46"/>
      <c r="K18" s="50" t="s">
        <v>64</v>
      </c>
      <c r="L18" s="57">
        <v>0</v>
      </c>
      <c r="M18" s="21"/>
    </row>
    <row r="19" spans="1:19" ht="70.5" customHeight="1" thickBot="1">
      <c r="A19" s="8"/>
      <c r="B19" s="101">
        <v>11</v>
      </c>
      <c r="C19" s="53" t="s">
        <v>31</v>
      </c>
      <c r="D19" s="53" t="s">
        <v>16</v>
      </c>
      <c r="E19" s="53" t="s">
        <v>16</v>
      </c>
      <c r="F19" s="102" t="s">
        <v>24</v>
      </c>
      <c r="G19" s="102" t="s">
        <v>18</v>
      </c>
      <c r="H19" s="53" t="s">
        <v>34</v>
      </c>
      <c r="I19" s="53" t="s">
        <v>19</v>
      </c>
      <c r="J19" s="103"/>
      <c r="K19" s="104" t="s">
        <v>64</v>
      </c>
      <c r="L19" s="105">
        <v>0</v>
      </c>
      <c r="M19" s="21"/>
    </row>
    <row r="20" spans="1:19" ht="27.75" customHeight="1" thickBot="1">
      <c r="A20" s="8"/>
      <c r="B20" s="165" t="s">
        <v>106</v>
      </c>
      <c r="C20" s="166"/>
      <c r="D20" s="166"/>
      <c r="E20" s="166"/>
      <c r="F20" s="166"/>
      <c r="G20" s="166"/>
      <c r="H20" s="166"/>
      <c r="I20" s="166"/>
      <c r="J20" s="166"/>
      <c r="K20" s="166"/>
      <c r="L20" s="167"/>
      <c r="M20" s="21"/>
    </row>
    <row r="21" spans="1:19" ht="52.5" customHeight="1" thickBot="1">
      <c r="A21" s="8"/>
      <c r="B21" s="58">
        <v>12</v>
      </c>
      <c r="C21" s="107" t="s">
        <v>29</v>
      </c>
      <c r="D21" s="59" t="s">
        <v>16</v>
      </c>
      <c r="E21" s="59" t="s">
        <v>16</v>
      </c>
      <c r="F21" s="60" t="s">
        <v>24</v>
      </c>
      <c r="G21" s="60" t="s">
        <v>18</v>
      </c>
      <c r="H21" s="59" t="s">
        <v>34</v>
      </c>
      <c r="I21" s="59" t="s">
        <v>19</v>
      </c>
      <c r="J21" s="61"/>
      <c r="K21" s="62" t="s">
        <v>63</v>
      </c>
      <c r="L21" s="63">
        <v>0</v>
      </c>
      <c r="M21" s="21"/>
    </row>
    <row r="22" spans="1:19" ht="58.5" customHeight="1" thickBot="1">
      <c r="A22" s="8"/>
      <c r="B22" s="44">
        <v>13</v>
      </c>
      <c r="C22" s="51" t="s">
        <v>29</v>
      </c>
      <c r="D22" s="47" t="s">
        <v>16</v>
      </c>
      <c r="E22" s="47" t="s">
        <v>16</v>
      </c>
      <c r="F22" s="47" t="s">
        <v>35</v>
      </c>
      <c r="G22" s="48" t="s">
        <v>26</v>
      </c>
      <c r="H22" s="47" t="s">
        <v>34</v>
      </c>
      <c r="I22" s="47" t="s">
        <v>19</v>
      </c>
      <c r="J22" s="46"/>
      <c r="K22" s="50" t="s">
        <v>63</v>
      </c>
      <c r="L22" s="57">
        <v>0</v>
      </c>
      <c r="M22" s="21"/>
    </row>
    <row r="23" spans="1:19" ht="52.5" customHeight="1" thickBot="1">
      <c r="A23" s="8"/>
      <c r="B23" s="44">
        <v>14</v>
      </c>
      <c r="C23" s="51" t="s">
        <v>29</v>
      </c>
      <c r="D23" s="47" t="s">
        <v>16</v>
      </c>
      <c r="E23" s="47" t="s">
        <v>16</v>
      </c>
      <c r="F23" s="47" t="s">
        <v>36</v>
      </c>
      <c r="G23" s="48" t="s">
        <v>26</v>
      </c>
      <c r="H23" s="47" t="s">
        <v>34</v>
      </c>
      <c r="I23" s="47" t="s">
        <v>19</v>
      </c>
      <c r="J23" s="46"/>
      <c r="K23" s="50" t="s">
        <v>63</v>
      </c>
      <c r="L23" s="57">
        <v>0</v>
      </c>
      <c r="M23" s="21"/>
    </row>
    <row r="24" spans="1:19" ht="66" customHeight="1" thickBot="1">
      <c r="A24" s="8"/>
      <c r="B24" s="101">
        <v>15</v>
      </c>
      <c r="C24" s="53" t="s">
        <v>61</v>
      </c>
      <c r="D24" s="53">
        <v>40</v>
      </c>
      <c r="E24" s="53">
        <v>40</v>
      </c>
      <c r="F24" s="102" t="s">
        <v>24</v>
      </c>
      <c r="G24" s="102" t="s">
        <v>26</v>
      </c>
      <c r="H24" s="53" t="s">
        <v>34</v>
      </c>
      <c r="I24" s="118" t="s">
        <v>19</v>
      </c>
      <c r="J24" s="103"/>
      <c r="K24" s="112" t="s">
        <v>65</v>
      </c>
      <c r="L24" s="105">
        <v>0</v>
      </c>
      <c r="M24" s="21"/>
      <c r="S24" s="98"/>
    </row>
    <row r="25" spans="1:19" ht="36.75" customHeight="1" thickBot="1">
      <c r="A25" s="8"/>
      <c r="B25" s="165" t="s">
        <v>107</v>
      </c>
      <c r="C25" s="166"/>
      <c r="D25" s="166"/>
      <c r="E25" s="166"/>
      <c r="F25" s="166"/>
      <c r="G25" s="166"/>
      <c r="H25" s="166"/>
      <c r="I25" s="166"/>
      <c r="J25" s="166"/>
      <c r="K25" s="166"/>
      <c r="L25" s="167"/>
      <c r="M25" s="21"/>
    </row>
    <row r="26" spans="1:19" ht="67.5" customHeight="1" thickBot="1">
      <c r="A26" s="8"/>
      <c r="B26" s="58">
        <v>16</v>
      </c>
      <c r="C26" s="107" t="s">
        <v>38</v>
      </c>
      <c r="D26" s="59">
        <v>80</v>
      </c>
      <c r="E26" s="59">
        <v>80</v>
      </c>
      <c r="F26" s="60" t="s">
        <v>24</v>
      </c>
      <c r="G26" s="60" t="s">
        <v>18</v>
      </c>
      <c r="H26" s="59" t="s">
        <v>33</v>
      </c>
      <c r="I26" s="59" t="s">
        <v>19</v>
      </c>
      <c r="J26" s="61"/>
      <c r="K26" s="100" t="s">
        <v>65</v>
      </c>
      <c r="L26" s="63">
        <v>0</v>
      </c>
      <c r="M26" s="21"/>
    </row>
    <row r="27" spans="1:19" ht="52.5" customHeight="1" thickBot="1">
      <c r="A27" s="8"/>
      <c r="B27" s="44">
        <v>17</v>
      </c>
      <c r="C27" s="51" t="s">
        <v>39</v>
      </c>
      <c r="D27" s="47">
        <v>15</v>
      </c>
      <c r="E27" s="47">
        <v>15</v>
      </c>
      <c r="F27" s="48" t="s">
        <v>24</v>
      </c>
      <c r="G27" s="48" t="s">
        <v>18</v>
      </c>
      <c r="H27" s="47" t="s">
        <v>37</v>
      </c>
      <c r="I27" s="47" t="s">
        <v>19</v>
      </c>
      <c r="J27" s="46"/>
      <c r="K27" s="54" t="s">
        <v>65</v>
      </c>
      <c r="L27" s="57">
        <v>0</v>
      </c>
      <c r="M27" s="21"/>
    </row>
    <row r="28" spans="1:19" ht="63" customHeight="1" thickBot="1">
      <c r="A28" s="8"/>
      <c r="B28" s="44">
        <v>18</v>
      </c>
      <c r="C28" s="51" t="s">
        <v>40</v>
      </c>
      <c r="D28" s="47" t="s">
        <v>16</v>
      </c>
      <c r="E28" s="47" t="s">
        <v>16</v>
      </c>
      <c r="F28" s="48" t="s">
        <v>24</v>
      </c>
      <c r="G28" s="48" t="s">
        <v>18</v>
      </c>
      <c r="H28" s="47" t="s">
        <v>41</v>
      </c>
      <c r="I28" s="47" t="s">
        <v>19</v>
      </c>
      <c r="J28" s="46"/>
      <c r="K28" s="54" t="s">
        <v>64</v>
      </c>
      <c r="L28" s="57">
        <v>0</v>
      </c>
      <c r="M28" s="21"/>
    </row>
    <row r="29" spans="1:19" ht="61.5" customHeight="1" thickBot="1">
      <c r="A29" s="8"/>
      <c r="B29" s="44">
        <v>19</v>
      </c>
      <c r="C29" s="51" t="s">
        <v>42</v>
      </c>
      <c r="D29" s="47">
        <v>21</v>
      </c>
      <c r="E29" s="47">
        <v>30</v>
      </c>
      <c r="F29" s="48" t="s">
        <v>24</v>
      </c>
      <c r="G29" s="48" t="s">
        <v>18</v>
      </c>
      <c r="H29" s="47" t="s">
        <v>41</v>
      </c>
      <c r="I29" s="47" t="s">
        <v>19</v>
      </c>
      <c r="J29" s="46"/>
      <c r="K29" s="54" t="s">
        <v>66</v>
      </c>
      <c r="L29" s="57">
        <v>0</v>
      </c>
      <c r="M29" s="21"/>
    </row>
    <row r="30" spans="1:19" ht="64.5" customHeight="1" thickBot="1">
      <c r="A30" s="8"/>
      <c r="B30" s="44">
        <v>20</v>
      </c>
      <c r="C30" s="47" t="s">
        <v>46</v>
      </c>
      <c r="D30" s="47">
        <v>10</v>
      </c>
      <c r="E30" s="47">
        <v>10</v>
      </c>
      <c r="F30" s="48" t="s">
        <v>24</v>
      </c>
      <c r="G30" s="48" t="s">
        <v>18</v>
      </c>
      <c r="H30" s="47" t="s">
        <v>47</v>
      </c>
      <c r="I30" s="47" t="s">
        <v>19</v>
      </c>
      <c r="J30" s="46"/>
      <c r="K30" s="49" t="s">
        <v>65</v>
      </c>
      <c r="L30" s="57">
        <v>0</v>
      </c>
      <c r="M30" s="21"/>
    </row>
    <row r="31" spans="1:19" ht="62.25" customHeight="1" thickBot="1">
      <c r="A31" s="8"/>
      <c r="B31" s="44">
        <v>21</v>
      </c>
      <c r="C31" s="47" t="s">
        <v>49</v>
      </c>
      <c r="D31" s="47" t="s">
        <v>16</v>
      </c>
      <c r="E31" s="47" t="s">
        <v>16</v>
      </c>
      <c r="F31" s="48" t="s">
        <v>24</v>
      </c>
      <c r="G31" s="48" t="s">
        <v>18</v>
      </c>
      <c r="H31" s="47" t="s">
        <v>34</v>
      </c>
      <c r="I31" s="85" t="s">
        <v>19</v>
      </c>
      <c r="J31" s="46"/>
      <c r="K31" s="50" t="s">
        <v>63</v>
      </c>
      <c r="L31" s="57">
        <v>0</v>
      </c>
      <c r="M31" s="21"/>
    </row>
    <row r="32" spans="1:19" ht="63" customHeight="1" thickBot="1">
      <c r="A32" s="8"/>
      <c r="B32" s="44">
        <v>22</v>
      </c>
      <c r="C32" s="47" t="s">
        <v>50</v>
      </c>
      <c r="D32" s="47">
        <v>21</v>
      </c>
      <c r="E32" s="47">
        <v>14.8</v>
      </c>
      <c r="F32" s="48" t="s">
        <v>24</v>
      </c>
      <c r="G32" s="48" t="s">
        <v>18</v>
      </c>
      <c r="H32" s="47" t="s">
        <v>37</v>
      </c>
      <c r="I32" s="47" t="s">
        <v>51</v>
      </c>
      <c r="J32" s="46"/>
      <c r="K32" s="49" t="s">
        <v>65</v>
      </c>
      <c r="L32" s="57">
        <v>0</v>
      </c>
      <c r="M32" s="21"/>
    </row>
    <row r="33" spans="1:13" ht="54.75" customHeight="1" thickBot="1">
      <c r="A33" s="8"/>
      <c r="B33" s="101">
        <v>23</v>
      </c>
      <c r="C33" s="53" t="s">
        <v>52</v>
      </c>
      <c r="D33" s="53">
        <v>46.4</v>
      </c>
      <c r="E33" s="53">
        <v>151.4</v>
      </c>
      <c r="F33" s="102" t="s">
        <v>24</v>
      </c>
      <c r="G33" s="102" t="s">
        <v>18</v>
      </c>
      <c r="H33" s="53" t="s">
        <v>41</v>
      </c>
      <c r="I33" s="53" t="s">
        <v>19</v>
      </c>
      <c r="J33" s="103"/>
      <c r="K33" s="112" t="s">
        <v>65</v>
      </c>
      <c r="L33" s="105">
        <v>0</v>
      </c>
      <c r="M33" s="21"/>
    </row>
    <row r="34" spans="1:13" ht="33" customHeight="1" thickBot="1">
      <c r="A34" s="8"/>
      <c r="B34" s="160" t="s">
        <v>101</v>
      </c>
      <c r="C34" s="161"/>
      <c r="D34" s="161"/>
      <c r="E34" s="161"/>
      <c r="F34" s="161"/>
      <c r="G34" s="161"/>
      <c r="H34" s="161"/>
      <c r="I34" s="161"/>
      <c r="J34" s="161"/>
      <c r="K34" s="161"/>
      <c r="L34" s="162"/>
      <c r="M34" s="21"/>
    </row>
    <row r="35" spans="1:13" ht="33" customHeight="1" thickBot="1">
      <c r="A35" s="8"/>
      <c r="B35" s="165" t="s">
        <v>109</v>
      </c>
      <c r="C35" s="166"/>
      <c r="D35" s="166"/>
      <c r="E35" s="166"/>
      <c r="F35" s="166"/>
      <c r="G35" s="166"/>
      <c r="H35" s="166"/>
      <c r="I35" s="166"/>
      <c r="J35" s="166"/>
      <c r="K35" s="166"/>
      <c r="L35" s="167"/>
      <c r="M35" s="21"/>
    </row>
    <row r="36" spans="1:13" ht="69.75" customHeight="1" thickBot="1">
      <c r="A36" s="8"/>
      <c r="B36" s="91">
        <v>24</v>
      </c>
      <c r="C36" s="113" t="s">
        <v>53</v>
      </c>
      <c r="D36" s="113" t="s">
        <v>16</v>
      </c>
      <c r="E36" s="113" t="s">
        <v>16</v>
      </c>
      <c r="F36" s="114" t="s">
        <v>24</v>
      </c>
      <c r="G36" s="114" t="s">
        <v>26</v>
      </c>
      <c r="H36" s="113" t="s">
        <v>34</v>
      </c>
      <c r="I36" s="113" t="s">
        <v>54</v>
      </c>
      <c r="J36" s="116"/>
      <c r="K36" s="117" t="s">
        <v>63</v>
      </c>
      <c r="L36" s="92">
        <v>0</v>
      </c>
      <c r="M36" s="21"/>
    </row>
    <row r="37" spans="1:13" ht="30" customHeight="1" thickBot="1">
      <c r="A37" s="8"/>
      <c r="B37" s="165" t="s">
        <v>110</v>
      </c>
      <c r="C37" s="166"/>
      <c r="D37" s="166"/>
      <c r="E37" s="166"/>
      <c r="F37" s="166"/>
      <c r="G37" s="166"/>
      <c r="H37" s="166"/>
      <c r="I37" s="166"/>
      <c r="J37" s="166"/>
      <c r="K37" s="166"/>
      <c r="L37" s="167"/>
      <c r="M37" s="21"/>
    </row>
    <row r="38" spans="1:13" ht="52.5" customHeight="1" thickBot="1">
      <c r="A38" s="8"/>
      <c r="B38" s="58">
        <v>25</v>
      </c>
      <c r="C38" s="115" t="s">
        <v>55</v>
      </c>
      <c r="D38" s="59" t="s">
        <v>16</v>
      </c>
      <c r="E38" s="59" t="s">
        <v>16</v>
      </c>
      <c r="F38" s="60" t="s">
        <v>24</v>
      </c>
      <c r="G38" s="60" t="s">
        <v>26</v>
      </c>
      <c r="H38" s="59" t="s">
        <v>34</v>
      </c>
      <c r="I38" s="59" t="s">
        <v>54</v>
      </c>
      <c r="J38" s="61"/>
      <c r="K38" s="62" t="s">
        <v>63</v>
      </c>
      <c r="L38" s="63">
        <v>0</v>
      </c>
      <c r="M38" s="21"/>
    </row>
    <row r="39" spans="1:13" ht="52.5" customHeight="1">
      <c r="A39" s="8"/>
      <c r="B39" s="44">
        <v>26</v>
      </c>
      <c r="C39" s="51" t="s">
        <v>55</v>
      </c>
      <c r="D39" s="47" t="s">
        <v>16</v>
      </c>
      <c r="E39" s="47" t="s">
        <v>16</v>
      </c>
      <c r="F39" s="48" t="s">
        <v>24</v>
      </c>
      <c r="G39" s="48" t="s">
        <v>56</v>
      </c>
      <c r="H39" s="47" t="s">
        <v>57</v>
      </c>
      <c r="I39" s="47" t="s">
        <v>54</v>
      </c>
      <c r="J39" s="123"/>
      <c r="K39" s="124" t="s">
        <v>63</v>
      </c>
      <c r="L39" s="125">
        <v>0</v>
      </c>
      <c r="M39" s="21"/>
    </row>
    <row r="40" spans="1:13" ht="64.5" customHeight="1">
      <c r="A40" s="8"/>
      <c r="B40" s="91">
        <v>27</v>
      </c>
      <c r="C40" s="115" t="s">
        <v>58</v>
      </c>
      <c r="D40" s="113">
        <v>60</v>
      </c>
      <c r="E40" s="113">
        <v>60</v>
      </c>
      <c r="F40" s="114" t="s">
        <v>12</v>
      </c>
      <c r="G40" s="114" t="s">
        <v>26</v>
      </c>
      <c r="H40" s="113" t="s">
        <v>34</v>
      </c>
      <c r="I40" s="113" t="s">
        <v>51</v>
      </c>
      <c r="J40" s="116"/>
      <c r="K40" s="122" t="s">
        <v>65</v>
      </c>
      <c r="L40" s="92">
        <v>0</v>
      </c>
      <c r="M40" s="21"/>
    </row>
    <row r="41" spans="1:13" ht="40.5" customHeight="1">
      <c r="A41" s="8"/>
      <c r="B41" s="174" t="s">
        <v>59</v>
      </c>
      <c r="C41" s="175"/>
      <c r="D41" s="175"/>
      <c r="E41" s="175"/>
      <c r="F41" s="175"/>
      <c r="G41" s="175"/>
      <c r="H41" s="175"/>
      <c r="I41" s="175"/>
      <c r="J41" s="175"/>
      <c r="K41" s="175"/>
      <c r="L41" s="176"/>
      <c r="M41" s="21"/>
    </row>
    <row r="42" spans="1:13" ht="68.25" customHeight="1">
      <c r="A42" s="8"/>
      <c r="B42" s="91">
        <v>28</v>
      </c>
      <c r="C42" s="113" t="s">
        <v>59</v>
      </c>
      <c r="D42" s="113" t="s">
        <v>16</v>
      </c>
      <c r="E42" s="113" t="s">
        <v>16</v>
      </c>
      <c r="F42" s="114" t="s">
        <v>24</v>
      </c>
      <c r="G42" s="114" t="s">
        <v>26</v>
      </c>
      <c r="H42" s="115" t="s">
        <v>60</v>
      </c>
      <c r="I42" s="113" t="s">
        <v>51</v>
      </c>
      <c r="J42" s="116"/>
      <c r="K42" s="117" t="s">
        <v>63</v>
      </c>
      <c r="L42" s="92">
        <v>0</v>
      </c>
      <c r="M42" s="21"/>
    </row>
    <row r="43" spans="1:13" ht="31.5" customHeight="1">
      <c r="A43" s="8"/>
      <c r="B43" s="157" t="s">
        <v>103</v>
      </c>
      <c r="C43" s="158"/>
      <c r="D43" s="158"/>
      <c r="E43" s="158"/>
      <c r="F43" s="158"/>
      <c r="G43" s="158"/>
      <c r="H43" s="158"/>
      <c r="I43" s="158"/>
      <c r="J43" s="158"/>
      <c r="K43" s="158"/>
      <c r="L43" s="159"/>
      <c r="M43" s="21"/>
    </row>
    <row r="44" spans="1:13" ht="31.5" customHeight="1">
      <c r="A44" s="8"/>
      <c r="B44" s="168" t="s">
        <v>104</v>
      </c>
      <c r="C44" s="168"/>
      <c r="D44" s="168"/>
      <c r="E44" s="168"/>
      <c r="F44" s="168"/>
      <c r="G44" s="168"/>
      <c r="H44" s="168"/>
      <c r="I44" s="168"/>
      <c r="J44" s="168"/>
      <c r="K44" s="168"/>
      <c r="L44" s="168"/>
      <c r="M44" s="21"/>
    </row>
    <row r="45" spans="1:13" ht="68.25" customHeight="1" thickBot="1">
      <c r="A45" s="8"/>
      <c r="B45" s="106">
        <v>29</v>
      </c>
      <c r="C45" s="107" t="s">
        <v>62</v>
      </c>
      <c r="D45" s="108" t="s">
        <v>16</v>
      </c>
      <c r="E45" s="108" t="s">
        <v>16</v>
      </c>
      <c r="F45" s="108" t="s">
        <v>24</v>
      </c>
      <c r="G45" s="107" t="s">
        <v>18</v>
      </c>
      <c r="H45" s="107" t="s">
        <v>37</v>
      </c>
      <c r="I45" s="107" t="s">
        <v>45</v>
      </c>
      <c r="J45" s="109"/>
      <c r="K45" s="110" t="s">
        <v>64</v>
      </c>
      <c r="L45" s="111">
        <v>0</v>
      </c>
      <c r="M45" s="21"/>
    </row>
    <row r="46" spans="1:13" ht="36" customHeight="1" thickBot="1">
      <c r="A46" s="8"/>
      <c r="B46" s="169" t="s">
        <v>107</v>
      </c>
      <c r="C46" s="170"/>
      <c r="D46" s="170"/>
      <c r="E46" s="170"/>
      <c r="F46" s="170"/>
      <c r="G46" s="170"/>
      <c r="H46" s="170"/>
      <c r="I46" s="170"/>
      <c r="J46" s="170"/>
      <c r="K46" s="170"/>
      <c r="L46" s="171"/>
      <c r="M46" s="21"/>
    </row>
    <row r="47" spans="1:13" ht="68.25" customHeight="1" thickBot="1">
      <c r="A47" s="8"/>
      <c r="B47" s="93">
        <v>30</v>
      </c>
      <c r="C47" s="51" t="s">
        <v>43</v>
      </c>
      <c r="D47" s="51" t="s">
        <v>16</v>
      </c>
      <c r="E47" s="51" t="s">
        <v>16</v>
      </c>
      <c r="F47" s="97" t="s">
        <v>24</v>
      </c>
      <c r="G47" s="97" t="s">
        <v>18</v>
      </c>
      <c r="H47" s="51" t="s">
        <v>44</v>
      </c>
      <c r="I47" s="51" t="s">
        <v>45</v>
      </c>
      <c r="J47" s="94"/>
      <c r="K47" s="95" t="s">
        <v>63</v>
      </c>
      <c r="L47" s="96">
        <v>0</v>
      </c>
      <c r="M47" s="21"/>
    </row>
    <row r="48" spans="1:13" ht="60" customHeight="1">
      <c r="A48" s="8"/>
      <c r="B48" s="93">
        <v>31</v>
      </c>
      <c r="C48" s="51" t="s">
        <v>48</v>
      </c>
      <c r="D48" s="51">
        <v>20</v>
      </c>
      <c r="E48" s="51">
        <v>20</v>
      </c>
      <c r="F48" s="97" t="s">
        <v>24</v>
      </c>
      <c r="G48" s="97" t="s">
        <v>18</v>
      </c>
      <c r="H48" s="51" t="s">
        <v>37</v>
      </c>
      <c r="I48" s="51" t="s">
        <v>45</v>
      </c>
      <c r="J48" s="119"/>
      <c r="K48" s="120" t="s">
        <v>65</v>
      </c>
      <c r="L48" s="121">
        <v>0</v>
      </c>
      <c r="M48" s="21"/>
    </row>
    <row r="49" spans="1:13" ht="34.5" customHeight="1" thickBot="1">
      <c r="A49" s="8"/>
      <c r="B49" s="157" t="s">
        <v>100</v>
      </c>
      <c r="C49" s="158"/>
      <c r="D49" s="158"/>
      <c r="E49" s="158"/>
      <c r="F49" s="158"/>
      <c r="G49" s="158"/>
      <c r="H49" s="158"/>
      <c r="I49" s="158"/>
      <c r="J49" s="158"/>
      <c r="K49" s="158"/>
      <c r="L49" s="159"/>
      <c r="M49" s="21"/>
    </row>
    <row r="50" spans="1:13" ht="68.25" customHeight="1" thickBot="1">
      <c r="A50" s="8"/>
      <c r="B50" s="99">
        <v>32</v>
      </c>
      <c r="C50" s="59" t="s">
        <v>67</v>
      </c>
      <c r="D50" s="59"/>
      <c r="E50" s="59"/>
      <c r="F50" s="147" t="s">
        <v>68</v>
      </c>
      <c r="G50" s="148"/>
      <c r="H50" s="149"/>
      <c r="I50" s="59" t="s">
        <v>69</v>
      </c>
      <c r="J50" s="61"/>
      <c r="K50" s="54" t="s">
        <v>98</v>
      </c>
      <c r="L50" s="57">
        <v>0</v>
      </c>
      <c r="M50" s="21"/>
    </row>
    <row r="51" spans="1:13" ht="68.25" customHeight="1" thickBot="1">
      <c r="A51" s="8"/>
      <c r="B51" s="56">
        <v>33</v>
      </c>
      <c r="C51" s="47" t="s">
        <v>67</v>
      </c>
      <c r="D51" s="47"/>
      <c r="E51" s="47"/>
      <c r="F51" s="150" t="s">
        <v>114</v>
      </c>
      <c r="G51" s="151"/>
      <c r="H51" s="152"/>
      <c r="I51" s="47" t="s">
        <v>69</v>
      </c>
      <c r="J51" s="46"/>
      <c r="K51" s="54" t="s">
        <v>98</v>
      </c>
      <c r="L51" s="57">
        <v>0</v>
      </c>
      <c r="M51" s="21"/>
    </row>
    <row r="52" spans="1:13" ht="52.5" customHeight="1" thickBot="1">
      <c r="A52" s="8"/>
      <c r="B52" s="56">
        <v>34</v>
      </c>
      <c r="C52" s="47" t="s">
        <v>71</v>
      </c>
      <c r="D52" s="47"/>
      <c r="E52" s="47"/>
      <c r="F52" s="153" t="s">
        <v>111</v>
      </c>
      <c r="G52" s="154"/>
      <c r="H52" s="155"/>
      <c r="I52" s="47" t="s">
        <v>69</v>
      </c>
      <c r="J52" s="46"/>
      <c r="K52" s="54" t="s">
        <v>70</v>
      </c>
      <c r="L52" s="57">
        <v>0</v>
      </c>
      <c r="M52" s="21"/>
    </row>
    <row r="53" spans="1:13" ht="52.5" customHeight="1" thickBot="1">
      <c r="A53" s="8"/>
      <c r="B53" s="56">
        <v>35</v>
      </c>
      <c r="C53" s="47" t="s">
        <v>73</v>
      </c>
      <c r="D53" s="47"/>
      <c r="E53" s="47"/>
      <c r="F53" s="153" t="s">
        <v>74</v>
      </c>
      <c r="G53" s="154"/>
      <c r="H53" s="155"/>
      <c r="I53" s="47" t="s">
        <v>69</v>
      </c>
      <c r="J53" s="46"/>
      <c r="K53" s="54" t="s">
        <v>70</v>
      </c>
      <c r="L53" s="57">
        <v>0</v>
      </c>
      <c r="M53" s="21"/>
    </row>
    <row r="54" spans="1:13" ht="52.5" customHeight="1" thickBot="1">
      <c r="A54" s="8"/>
      <c r="B54" s="56">
        <v>36</v>
      </c>
      <c r="C54" s="47" t="s">
        <v>75</v>
      </c>
      <c r="D54" s="47"/>
      <c r="E54" s="47"/>
      <c r="F54" s="153" t="s">
        <v>76</v>
      </c>
      <c r="G54" s="154"/>
      <c r="H54" s="155"/>
      <c r="I54" s="47" t="s">
        <v>69</v>
      </c>
      <c r="J54" s="46"/>
      <c r="K54" s="54" t="s">
        <v>77</v>
      </c>
      <c r="L54" s="57">
        <v>0</v>
      </c>
      <c r="M54" s="21"/>
    </row>
    <row r="55" spans="1:13" ht="25.5" customHeight="1" thickBot="1">
      <c r="A55" s="8"/>
      <c r="B55" s="177" t="s">
        <v>78</v>
      </c>
      <c r="C55" s="178"/>
      <c r="D55" s="178"/>
      <c r="E55" s="178"/>
      <c r="F55" s="178"/>
      <c r="G55" s="178"/>
      <c r="H55" s="178"/>
      <c r="I55" s="178"/>
      <c r="J55" s="178"/>
      <c r="K55" s="178"/>
      <c r="L55" s="178"/>
      <c r="M55" s="21"/>
    </row>
    <row r="56" spans="1:13" ht="39.950000000000003" customHeight="1" thickTop="1" thickBot="1">
      <c r="A56" s="139"/>
      <c r="B56" s="156" t="s">
        <v>115</v>
      </c>
      <c r="C56" s="156"/>
      <c r="D56" s="156"/>
      <c r="E56" s="156"/>
      <c r="F56" s="156"/>
      <c r="G56" s="156"/>
      <c r="H56" s="156"/>
      <c r="I56" s="156"/>
      <c r="J56" s="156"/>
      <c r="K56" s="140"/>
      <c r="L56" s="141" t="s">
        <v>11</v>
      </c>
      <c r="M56" s="142"/>
    </row>
    <row r="57" spans="1:13" ht="14.25" customHeight="1">
      <c r="A57"/>
      <c r="B57" s="23"/>
      <c r="C57" s="23"/>
      <c r="D57" s="23"/>
      <c r="E57" s="23"/>
      <c r="F57" s="23"/>
      <c r="G57" s="23"/>
      <c r="H57" s="23"/>
      <c r="I57" s="23"/>
      <c r="J57" s="23"/>
      <c r="K57" s="23"/>
      <c r="L57" s="23"/>
    </row>
    <row r="58" spans="1:13" ht="14.25" customHeight="1">
      <c r="A58"/>
      <c r="B58"/>
      <c r="C58"/>
      <c r="D58"/>
      <c r="E58"/>
      <c r="F58"/>
      <c r="G58"/>
      <c r="H58"/>
      <c r="I58"/>
      <c r="J58"/>
      <c r="K58"/>
      <c r="L58"/>
    </row>
    <row r="59" spans="1:13" ht="12" customHeight="1">
      <c r="A59" s="83"/>
      <c r="B59"/>
      <c r="C59" s="22"/>
      <c r="D59" s="22"/>
      <c r="E59" s="22"/>
      <c r="F59" s="22"/>
      <c r="G59" s="22"/>
      <c r="H59" s="22"/>
      <c r="I59" s="22"/>
      <c r="J59"/>
      <c r="K59"/>
      <c r="L59"/>
    </row>
    <row r="60" spans="1:13" ht="27.75" customHeight="1">
      <c r="A60"/>
      <c r="B60"/>
      <c r="C60"/>
      <c r="D60"/>
      <c r="E60"/>
      <c r="F60"/>
      <c r="G60"/>
      <c r="H60"/>
      <c r="I60"/>
      <c r="J60"/>
      <c r="K60"/>
      <c r="L60"/>
    </row>
    <row r="61" spans="1:13" ht="12.75">
      <c r="A61"/>
      <c r="B61"/>
      <c r="C61"/>
      <c r="D61"/>
      <c r="E61"/>
      <c r="F61"/>
      <c r="G61"/>
      <c r="H61"/>
      <c r="I61"/>
      <c r="J61"/>
      <c r="K61"/>
      <c r="L61"/>
    </row>
    <row r="62" spans="1:13" ht="14.25" customHeight="1">
      <c r="A62"/>
      <c r="B62"/>
      <c r="C62"/>
      <c r="D62"/>
      <c r="E62"/>
      <c r="F62"/>
      <c r="G62"/>
      <c r="H62"/>
      <c r="I62"/>
      <c r="J62"/>
      <c r="K62"/>
      <c r="L62"/>
    </row>
    <row r="63" spans="1:13" ht="14.25" customHeight="1">
      <c r="A63"/>
      <c r="B63"/>
      <c r="C63"/>
      <c r="D63"/>
      <c r="E63"/>
      <c r="F63"/>
      <c r="G63"/>
      <c r="H63"/>
      <c r="I63"/>
      <c r="J63"/>
      <c r="K63"/>
      <c r="L63"/>
    </row>
    <row r="64" spans="1:13" ht="14.25" customHeight="1">
      <c r="A64"/>
      <c r="B64"/>
      <c r="C64"/>
      <c r="D64"/>
      <c r="E64"/>
      <c r="F64"/>
      <c r="G64"/>
      <c r="H64"/>
      <c r="I64"/>
      <c r="J64"/>
      <c r="K64"/>
      <c r="L64"/>
    </row>
    <row r="65" spans="1:12" ht="14.25" customHeight="1">
      <c r="A65"/>
      <c r="B65"/>
      <c r="C65"/>
      <c r="D65"/>
      <c r="E65"/>
      <c r="F65"/>
      <c r="G65"/>
      <c r="H65"/>
      <c r="I65"/>
      <c r="J65"/>
      <c r="K65"/>
      <c r="L65"/>
    </row>
    <row r="66" spans="1:12" ht="12" customHeight="1">
      <c r="A66"/>
      <c r="B66"/>
      <c r="C66"/>
      <c r="D66"/>
      <c r="E66"/>
      <c r="F66"/>
      <c r="G66"/>
      <c r="H66"/>
      <c r="I66"/>
      <c r="J66"/>
      <c r="K66"/>
      <c r="L66"/>
    </row>
    <row r="67" spans="1:12" ht="27.75" customHeight="1">
      <c r="A67"/>
      <c r="B67"/>
      <c r="C67"/>
      <c r="D67"/>
      <c r="E67"/>
      <c r="F67"/>
      <c r="G67"/>
      <c r="H67"/>
      <c r="I67"/>
      <c r="J67"/>
      <c r="K67"/>
      <c r="L67"/>
    </row>
    <row r="68" spans="1:12" ht="12.75">
      <c r="A68"/>
      <c r="B68"/>
      <c r="C68"/>
      <c r="D68"/>
      <c r="E68"/>
      <c r="F68"/>
      <c r="G68"/>
      <c r="H68"/>
      <c r="I68"/>
      <c r="J68"/>
      <c r="K68"/>
      <c r="L68"/>
    </row>
    <row r="69" spans="1:12" ht="14.25" customHeight="1">
      <c r="A69"/>
      <c r="B69"/>
      <c r="C69"/>
      <c r="D69"/>
      <c r="E69"/>
      <c r="F69"/>
      <c r="G69"/>
      <c r="H69"/>
      <c r="I69"/>
      <c r="J69"/>
      <c r="K69"/>
      <c r="L69"/>
    </row>
    <row r="70" spans="1:12" ht="14.25" customHeight="1">
      <c r="A70"/>
      <c r="B70"/>
      <c r="C70"/>
      <c r="D70"/>
      <c r="E70"/>
      <c r="F70"/>
      <c r="G70"/>
      <c r="H70"/>
      <c r="I70"/>
      <c r="J70"/>
      <c r="K70"/>
      <c r="L70"/>
    </row>
    <row r="71" spans="1:12" ht="14.25" customHeight="1">
      <c r="A71"/>
      <c r="B71"/>
      <c r="C71"/>
      <c r="D71"/>
      <c r="E71"/>
      <c r="F71"/>
      <c r="G71"/>
      <c r="H71"/>
      <c r="I71"/>
      <c r="J71"/>
      <c r="K71"/>
      <c r="L71"/>
    </row>
    <row r="72" spans="1:12" ht="14.25" customHeight="1">
      <c r="A72"/>
      <c r="B72"/>
      <c r="C72"/>
      <c r="D72"/>
      <c r="E72"/>
      <c r="F72"/>
      <c r="G72"/>
      <c r="H72"/>
      <c r="I72"/>
      <c r="J72"/>
      <c r="K72"/>
      <c r="L72"/>
    </row>
    <row r="73" spans="1:12" ht="7.5" customHeight="1">
      <c r="A73"/>
      <c r="B73"/>
      <c r="C73"/>
      <c r="D73"/>
      <c r="E73"/>
      <c r="F73"/>
      <c r="G73"/>
      <c r="H73"/>
      <c r="I73"/>
      <c r="J73"/>
      <c r="K73"/>
      <c r="L73"/>
    </row>
    <row r="74" spans="1:12" ht="27.75" customHeight="1">
      <c r="A74"/>
      <c r="B74"/>
      <c r="C74"/>
      <c r="D74"/>
      <c r="E74"/>
      <c r="F74"/>
      <c r="G74"/>
      <c r="H74"/>
      <c r="I74"/>
      <c r="J74"/>
      <c r="K74"/>
      <c r="L74"/>
    </row>
    <row r="75" spans="1:12" ht="12.75">
      <c r="A75"/>
      <c r="B75"/>
      <c r="C75"/>
      <c r="D75"/>
      <c r="E75"/>
      <c r="F75"/>
      <c r="G75"/>
      <c r="H75"/>
      <c r="I75"/>
      <c r="J75"/>
      <c r="K75"/>
      <c r="L75"/>
    </row>
    <row r="76" spans="1:12" ht="14.25" customHeight="1">
      <c r="A76"/>
      <c r="B76"/>
      <c r="C76"/>
      <c r="D76"/>
      <c r="E76"/>
      <c r="F76"/>
      <c r="G76"/>
      <c r="H76"/>
      <c r="I76"/>
      <c r="J76"/>
      <c r="K76"/>
      <c r="L76"/>
    </row>
    <row r="77" spans="1:12" ht="14.25" customHeight="1">
      <c r="A77"/>
      <c r="B77"/>
      <c r="C77"/>
      <c r="D77"/>
      <c r="E77"/>
      <c r="F77"/>
      <c r="G77"/>
      <c r="H77"/>
      <c r="I77"/>
      <c r="J77"/>
      <c r="K77"/>
      <c r="L77"/>
    </row>
    <row r="78" spans="1:12" ht="14.25" customHeight="1">
      <c r="A78"/>
      <c r="B78"/>
      <c r="C78"/>
      <c r="D78"/>
      <c r="E78"/>
      <c r="F78"/>
      <c r="G78"/>
      <c r="H78"/>
      <c r="I78"/>
      <c r="J78"/>
      <c r="K78"/>
      <c r="L78"/>
    </row>
    <row r="79" spans="1:12" ht="14.25" customHeight="1">
      <c r="A79"/>
      <c r="B79"/>
      <c r="C79"/>
      <c r="D79"/>
      <c r="E79"/>
      <c r="F79"/>
      <c r="G79"/>
      <c r="H79"/>
      <c r="I79"/>
      <c r="J79"/>
      <c r="K79"/>
      <c r="L79"/>
    </row>
    <row r="80" spans="1:12" ht="14.25" customHeight="1">
      <c r="A80"/>
      <c r="B80"/>
      <c r="C80"/>
      <c r="D80"/>
      <c r="E80"/>
      <c r="F80"/>
      <c r="G80"/>
      <c r="H80"/>
      <c r="I80"/>
      <c r="J80"/>
      <c r="K80"/>
      <c r="L80"/>
    </row>
    <row r="81" spans="1:12" ht="8.25" customHeight="1">
      <c r="A81"/>
      <c r="B81"/>
      <c r="C81"/>
      <c r="D81"/>
      <c r="E81"/>
      <c r="F81"/>
      <c r="G81"/>
      <c r="H81"/>
      <c r="I81"/>
      <c r="J81"/>
      <c r="K81"/>
      <c r="L81"/>
    </row>
    <row r="82" spans="1:12" ht="27.75" customHeight="1">
      <c r="A82"/>
      <c r="B82"/>
      <c r="C82"/>
      <c r="D82"/>
      <c r="E82"/>
      <c r="F82"/>
      <c r="G82"/>
      <c r="H82"/>
      <c r="I82"/>
      <c r="J82"/>
      <c r="K82"/>
      <c r="L82"/>
    </row>
    <row r="83" spans="1:12" ht="12.75">
      <c r="A83"/>
      <c r="B83"/>
      <c r="C83"/>
      <c r="D83"/>
      <c r="E83"/>
      <c r="F83"/>
      <c r="G83"/>
      <c r="H83"/>
      <c r="I83"/>
      <c r="J83"/>
      <c r="K83"/>
      <c r="L83"/>
    </row>
    <row r="84" spans="1:12" ht="14.25" customHeight="1">
      <c r="A84"/>
      <c r="B84"/>
      <c r="C84"/>
      <c r="D84"/>
      <c r="E84"/>
      <c r="F84"/>
      <c r="G84"/>
      <c r="H84"/>
      <c r="I84"/>
      <c r="J84"/>
      <c r="K84"/>
      <c r="L84"/>
    </row>
    <row r="85" spans="1:12" ht="14.25" customHeight="1">
      <c r="A85"/>
      <c r="B85"/>
      <c r="C85"/>
      <c r="D85"/>
      <c r="E85"/>
      <c r="F85"/>
      <c r="G85"/>
      <c r="H85"/>
      <c r="I85"/>
      <c r="J85"/>
      <c r="K85"/>
      <c r="L85"/>
    </row>
    <row r="86" spans="1:12" ht="14.25" customHeight="1">
      <c r="A86"/>
      <c r="B86"/>
      <c r="C86"/>
      <c r="D86"/>
      <c r="E86"/>
      <c r="F86"/>
      <c r="G86"/>
      <c r="H86"/>
      <c r="I86"/>
      <c r="J86"/>
      <c r="K86"/>
      <c r="L86"/>
    </row>
    <row r="87" spans="1:12" ht="14.25" customHeight="1">
      <c r="A87"/>
      <c r="B87"/>
      <c r="C87"/>
      <c r="D87"/>
      <c r="E87"/>
      <c r="F87"/>
      <c r="G87"/>
      <c r="H87"/>
      <c r="I87"/>
      <c r="J87"/>
      <c r="K87"/>
      <c r="L87"/>
    </row>
    <row r="88" spans="1:12" ht="12" customHeight="1">
      <c r="A88"/>
      <c r="B88"/>
      <c r="C88"/>
      <c r="D88"/>
      <c r="E88"/>
      <c r="F88"/>
      <c r="G88"/>
      <c r="H88"/>
      <c r="I88"/>
      <c r="J88"/>
      <c r="K88"/>
      <c r="L88"/>
    </row>
    <row r="89" spans="1:12" ht="27.75" customHeight="1">
      <c r="A89"/>
      <c r="B89"/>
      <c r="C89"/>
      <c r="D89"/>
      <c r="E89"/>
      <c r="F89"/>
      <c r="G89"/>
      <c r="H89"/>
      <c r="I89"/>
      <c r="J89"/>
      <c r="K89"/>
      <c r="L89"/>
    </row>
    <row r="90" spans="1:12" ht="12.75">
      <c r="A90"/>
      <c r="B90"/>
      <c r="C90"/>
      <c r="D90"/>
      <c r="E90"/>
      <c r="F90"/>
      <c r="G90"/>
      <c r="H90"/>
      <c r="I90"/>
      <c r="J90"/>
      <c r="K90"/>
      <c r="L90"/>
    </row>
    <row r="91" spans="1:12" ht="14.25" customHeight="1">
      <c r="A91"/>
      <c r="B91"/>
      <c r="C91"/>
      <c r="D91"/>
      <c r="E91"/>
      <c r="F91"/>
      <c r="G91"/>
      <c r="H91"/>
      <c r="I91"/>
      <c r="J91"/>
      <c r="K91"/>
      <c r="L91"/>
    </row>
    <row r="92" spans="1:12" ht="14.25" customHeight="1">
      <c r="A92"/>
      <c r="B92"/>
      <c r="C92"/>
      <c r="D92"/>
      <c r="E92"/>
      <c r="F92"/>
      <c r="G92"/>
      <c r="H92"/>
      <c r="I92"/>
      <c r="J92"/>
      <c r="K92"/>
      <c r="L92"/>
    </row>
    <row r="93" spans="1:12" ht="12" customHeight="1">
      <c r="A93"/>
      <c r="B93"/>
      <c r="C93"/>
      <c r="D93"/>
      <c r="E93"/>
      <c r="F93"/>
      <c r="G93"/>
      <c r="H93"/>
      <c r="I93"/>
      <c r="J93"/>
      <c r="K93"/>
      <c r="L93"/>
    </row>
    <row r="94" spans="1:12" ht="27.75" customHeight="1">
      <c r="A94"/>
      <c r="B94"/>
      <c r="C94"/>
      <c r="D94"/>
      <c r="E94"/>
      <c r="F94"/>
      <c r="G94"/>
      <c r="H94"/>
      <c r="I94"/>
      <c r="J94"/>
      <c r="K94"/>
      <c r="L94"/>
    </row>
    <row r="95" spans="1:12" ht="12.75">
      <c r="A95"/>
      <c r="B95"/>
      <c r="C95"/>
      <c r="D95"/>
      <c r="E95"/>
      <c r="F95"/>
      <c r="G95"/>
      <c r="H95"/>
      <c r="I95"/>
      <c r="J95"/>
      <c r="K95"/>
      <c r="L95"/>
    </row>
    <row r="96" spans="1:12" ht="14.25" customHeight="1">
      <c r="A96"/>
      <c r="B96"/>
      <c r="C96"/>
      <c r="D96"/>
      <c r="E96"/>
      <c r="F96"/>
      <c r="G96"/>
      <c r="H96"/>
      <c r="I96"/>
      <c r="J96"/>
      <c r="K96"/>
      <c r="L96"/>
    </row>
    <row r="97" spans="1:12" ht="14.25" customHeight="1">
      <c r="A97"/>
      <c r="B97"/>
      <c r="C97"/>
      <c r="D97"/>
      <c r="E97"/>
      <c r="F97"/>
      <c r="G97"/>
      <c r="H97"/>
      <c r="I97"/>
      <c r="J97"/>
      <c r="K97"/>
      <c r="L97"/>
    </row>
    <row r="98" spans="1:12" ht="14.25" customHeight="1">
      <c r="A98"/>
      <c r="B98"/>
      <c r="C98"/>
      <c r="D98"/>
      <c r="E98"/>
      <c r="F98"/>
      <c r="G98"/>
      <c r="H98"/>
      <c r="I98"/>
      <c r="J98"/>
      <c r="K98"/>
      <c r="L98"/>
    </row>
    <row r="99" spans="1:12" ht="14.25" customHeight="1">
      <c r="A99"/>
      <c r="B99"/>
      <c r="C99"/>
      <c r="D99"/>
      <c r="E99"/>
      <c r="F99"/>
      <c r="G99"/>
      <c r="H99"/>
      <c r="I99"/>
      <c r="J99"/>
      <c r="K99"/>
      <c r="L99"/>
    </row>
    <row r="100" spans="1:12" ht="7.5" customHeight="1">
      <c r="A100"/>
      <c r="B100"/>
      <c r="C100"/>
      <c r="D100"/>
      <c r="E100"/>
      <c r="F100"/>
      <c r="G100"/>
      <c r="H100"/>
      <c r="I100"/>
      <c r="J100"/>
      <c r="K100"/>
      <c r="L100"/>
    </row>
    <row r="101" spans="1:12" ht="7.5" customHeight="1">
      <c r="A101"/>
      <c r="B101"/>
      <c r="C101"/>
      <c r="D101"/>
      <c r="E101"/>
      <c r="F101"/>
      <c r="G101"/>
      <c r="H101"/>
      <c r="I101"/>
      <c r="J101"/>
      <c r="K101"/>
      <c r="L101"/>
    </row>
    <row r="102" spans="1:12" ht="24" customHeight="1">
      <c r="B102"/>
      <c r="C102"/>
      <c r="D102"/>
      <c r="E102"/>
      <c r="F102"/>
      <c r="G102"/>
      <c r="H102"/>
      <c r="I102"/>
      <c r="J102"/>
      <c r="K102"/>
      <c r="L102"/>
    </row>
    <row r="103" spans="1:12" ht="24" customHeight="1">
      <c r="B103"/>
      <c r="C103"/>
      <c r="D103"/>
      <c r="E103"/>
      <c r="F103"/>
      <c r="G103"/>
      <c r="H103"/>
      <c r="I103"/>
      <c r="J103"/>
      <c r="K103"/>
      <c r="L103"/>
    </row>
    <row r="104" spans="1:12" ht="24" customHeight="1">
      <c r="B104"/>
      <c r="C104"/>
      <c r="D104"/>
      <c r="E104"/>
      <c r="F104"/>
      <c r="G104"/>
      <c r="H104"/>
      <c r="I104"/>
      <c r="J104"/>
      <c r="K104"/>
      <c r="L104"/>
    </row>
    <row r="105" spans="1:12" ht="24" customHeight="1">
      <c r="B105"/>
      <c r="C105"/>
      <c r="D105"/>
      <c r="E105"/>
      <c r="F105"/>
      <c r="G105"/>
      <c r="H105"/>
      <c r="I105"/>
      <c r="J105"/>
      <c r="K105"/>
      <c r="L105"/>
    </row>
    <row r="106" spans="1:12" ht="24" customHeight="1">
      <c r="B106"/>
      <c r="C106"/>
      <c r="D106"/>
      <c r="E106"/>
      <c r="F106"/>
      <c r="G106"/>
      <c r="H106"/>
      <c r="I106"/>
      <c r="J106"/>
      <c r="K106"/>
      <c r="L106"/>
    </row>
    <row r="107" spans="1:12" ht="24" customHeight="1">
      <c r="B107"/>
      <c r="C107"/>
      <c r="D107"/>
      <c r="E107"/>
      <c r="F107"/>
      <c r="G107"/>
      <c r="H107"/>
      <c r="I107"/>
      <c r="J107"/>
      <c r="K107"/>
      <c r="L107"/>
    </row>
    <row r="108" spans="1:12" ht="24" customHeight="1">
      <c r="B108"/>
      <c r="C108"/>
      <c r="D108"/>
      <c r="E108"/>
      <c r="F108"/>
      <c r="G108"/>
      <c r="H108"/>
      <c r="I108"/>
      <c r="J108"/>
      <c r="K108"/>
      <c r="L108"/>
    </row>
    <row r="109" spans="1:12" ht="24" customHeight="1">
      <c r="B109"/>
      <c r="C109"/>
      <c r="D109"/>
      <c r="E109"/>
      <c r="F109"/>
      <c r="G109"/>
      <c r="H109"/>
      <c r="I109"/>
      <c r="J109"/>
      <c r="K109"/>
      <c r="L109"/>
    </row>
    <row r="110" spans="1:12" ht="24" customHeight="1">
      <c r="B110"/>
      <c r="C110"/>
      <c r="D110"/>
      <c r="E110"/>
      <c r="F110"/>
      <c r="G110"/>
      <c r="H110"/>
      <c r="I110"/>
      <c r="J110"/>
      <c r="K110"/>
      <c r="L110"/>
    </row>
    <row r="111" spans="1:12" ht="24" customHeight="1">
      <c r="B111"/>
      <c r="C111"/>
      <c r="D111"/>
      <c r="E111"/>
      <c r="F111"/>
      <c r="G111"/>
      <c r="H111"/>
      <c r="I111"/>
      <c r="J111"/>
      <c r="K111"/>
      <c r="L111"/>
    </row>
    <row r="112" spans="1:12" ht="24" customHeight="1">
      <c r="B112"/>
      <c r="C112"/>
      <c r="D112"/>
      <c r="E112"/>
      <c r="F112"/>
      <c r="G112"/>
      <c r="H112"/>
      <c r="I112"/>
      <c r="J112"/>
      <c r="K112"/>
      <c r="L112"/>
    </row>
    <row r="113" spans="2:12" ht="24" customHeight="1">
      <c r="B113"/>
      <c r="C113"/>
      <c r="D113"/>
      <c r="E113"/>
      <c r="F113"/>
      <c r="G113"/>
      <c r="H113"/>
      <c r="I113"/>
      <c r="J113"/>
      <c r="K113"/>
      <c r="L113"/>
    </row>
    <row r="114" spans="2:12" ht="24" customHeight="1">
      <c r="B114"/>
      <c r="C114"/>
      <c r="D114"/>
      <c r="E114"/>
      <c r="F114"/>
      <c r="G114"/>
      <c r="H114"/>
      <c r="I114"/>
      <c r="J114"/>
      <c r="K114"/>
      <c r="L114"/>
    </row>
    <row r="115" spans="2:12" ht="24" customHeight="1">
      <c r="B115"/>
      <c r="C115"/>
      <c r="D115"/>
      <c r="E115"/>
      <c r="F115"/>
      <c r="G115"/>
      <c r="H115"/>
      <c r="I115"/>
      <c r="J115"/>
      <c r="K115"/>
      <c r="L115"/>
    </row>
    <row r="116" spans="2:12" ht="24" customHeight="1">
      <c r="B116"/>
      <c r="C116"/>
      <c r="D116"/>
      <c r="E116"/>
      <c r="F116"/>
      <c r="G116"/>
      <c r="H116"/>
      <c r="I116"/>
      <c r="J116"/>
      <c r="K116"/>
      <c r="L116"/>
    </row>
  </sheetData>
  <sheetProtection algorithmName="SHA-512" hashValue="T7sNKsquxL5/jgf5nBa3P2QKcT/Aql3ME7+d/e+rR5wu9FUKAeBaV3weiwnoyVv3sCgOXkFFTBFqXg7MG3k3xA==" saltValue="Qnk1kA5NcYeA4Kn2jea3hQ==" spinCount="100000" sheet="1" objects="1" scenarios="1"/>
  <mergeCells count="21">
    <mergeCell ref="B56:J56"/>
    <mergeCell ref="B49:L49"/>
    <mergeCell ref="B34:L34"/>
    <mergeCell ref="B6:L6"/>
    <mergeCell ref="B43:L43"/>
    <mergeCell ref="B10:L10"/>
    <mergeCell ref="B20:L20"/>
    <mergeCell ref="B44:L44"/>
    <mergeCell ref="B46:L46"/>
    <mergeCell ref="B7:L7"/>
    <mergeCell ref="B25:L25"/>
    <mergeCell ref="B35:L35"/>
    <mergeCell ref="B37:L37"/>
    <mergeCell ref="B41:L41"/>
    <mergeCell ref="B55:L55"/>
    <mergeCell ref="F54:H54"/>
    <mergeCell ref="B3:N3"/>
    <mergeCell ref="F50:H50"/>
    <mergeCell ref="F51:H51"/>
    <mergeCell ref="F52:H52"/>
    <mergeCell ref="F53:H53"/>
  </mergeCells>
  <printOptions horizontalCentered="1" verticalCentered="1"/>
  <pageMargins left="0.15748031496062992" right="0.23622047244094491" top="0.43307086614173229" bottom="0.39370078740157483" header="0.15748031496062992" footer="0.15748031496062992"/>
  <pageSetup paperSize="9" scale="86" fitToHeight="0" orientation="landscape" r:id="rId1"/>
  <headerFooter alignWithMargins="0">
    <oddHeader xml:space="preserve">&amp;L
</oddHeader>
    <oddFooter>&amp;L&amp;A&amp;C&amp;F&amp;R&amp;P/&amp;N</oddFooter>
  </headerFooter>
  <rowBreaks count="7" manualBreakCount="7">
    <brk id="17" max="12" man="1"/>
    <brk id="23" max="12" man="1"/>
    <brk id="29" max="12" man="1"/>
    <brk id="36" max="12" man="1"/>
    <brk id="42" max="12" man="1"/>
    <brk id="48" max="12" man="1"/>
    <brk id="73" max="8" man="1"/>
  </rowBreaks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  <pageSetUpPr fitToPage="1"/>
  </sheetPr>
  <dimension ref="B1:P88"/>
  <sheetViews>
    <sheetView showGridLines="0" topLeftCell="B1" zoomScale="90" zoomScaleNormal="90" zoomScaleSheetLayoutView="100" workbookViewId="0">
      <selection activeCell="E8" sqref="E8:F8 M8:N8"/>
    </sheetView>
  </sheetViews>
  <sheetFormatPr baseColWidth="10" defaultColWidth="11.42578125" defaultRowHeight="24" customHeight="1"/>
  <cols>
    <col min="1" max="1" width="21.140625" style="5" customWidth="1"/>
    <col min="2" max="2" width="2" style="5" customWidth="1"/>
    <col min="3" max="3" width="5.85546875" style="5" bestFit="1" customWidth="1"/>
    <col min="4" max="4" width="25.42578125" style="5" customWidth="1"/>
    <col min="5" max="5" width="12" style="5" customWidth="1"/>
    <col min="6" max="6" width="10.5703125" style="5" customWidth="1"/>
    <col min="7" max="7" width="14.28515625" style="5" customWidth="1"/>
    <col min="8" max="8" width="18.42578125" style="5" customWidth="1"/>
    <col min="9" max="9" width="12.5703125" style="5" customWidth="1"/>
    <col min="10" max="11" width="14.7109375" style="5" customWidth="1"/>
    <col min="12" max="12" width="13" style="5" customWidth="1"/>
    <col min="13" max="13" width="10.28515625" style="5" customWidth="1"/>
    <col min="14" max="14" width="14.5703125" style="5" customWidth="1"/>
    <col min="15" max="15" width="16.140625" style="5" customWidth="1"/>
    <col min="16" max="16" width="2" style="5" customWidth="1"/>
    <col min="17" max="16384" width="11.42578125" style="5"/>
  </cols>
  <sheetData>
    <row r="1" spans="2:16" ht="61.5" customHeight="1" thickBot="1">
      <c r="B1" s="179" t="s">
        <v>7</v>
      </c>
      <c r="C1" s="179"/>
      <c r="D1" s="179"/>
      <c r="E1" s="179"/>
      <c r="F1" s="179"/>
      <c r="G1" s="179"/>
      <c r="H1" s="179"/>
      <c r="I1" s="179"/>
      <c r="J1" s="179"/>
      <c r="K1" s="179"/>
      <c r="L1" s="179"/>
      <c r="M1" s="179"/>
      <c r="N1" s="179"/>
      <c r="O1" s="179"/>
      <c r="P1" s="179"/>
    </row>
    <row r="2" spans="2:16" ht="74.25" customHeight="1" thickTop="1" thickBot="1">
      <c r="B2" s="7"/>
      <c r="C2" s="180" t="s">
        <v>5</v>
      </c>
      <c r="D2" s="181"/>
      <c r="E2" s="127"/>
      <c r="F2" s="127"/>
      <c r="G2" s="127"/>
      <c r="H2" s="182" t="s">
        <v>99</v>
      </c>
      <c r="I2" s="182"/>
      <c r="J2" s="182"/>
      <c r="K2" s="182"/>
      <c r="L2" s="182"/>
      <c r="M2" s="182"/>
      <c r="N2" s="182"/>
      <c r="O2" s="32"/>
      <c r="P2" s="17"/>
    </row>
    <row r="3" spans="2:16" ht="72" customHeight="1" thickBot="1">
      <c r="B3" s="8"/>
      <c r="C3" s="88" t="s">
        <v>3</v>
      </c>
      <c r="D3" s="69" t="s">
        <v>6</v>
      </c>
      <c r="E3" s="69" t="s">
        <v>79</v>
      </c>
      <c r="F3" s="69" t="s">
        <v>80</v>
      </c>
      <c r="G3" s="69" t="s">
        <v>81</v>
      </c>
      <c r="H3" s="69" t="s">
        <v>82</v>
      </c>
      <c r="I3" s="69" t="s">
        <v>87</v>
      </c>
      <c r="J3" s="89" t="s">
        <v>97</v>
      </c>
      <c r="K3" s="69" t="s">
        <v>84</v>
      </c>
      <c r="L3" s="69" t="s">
        <v>88</v>
      </c>
      <c r="M3" s="69" t="s">
        <v>86</v>
      </c>
      <c r="N3" s="136" t="s">
        <v>9</v>
      </c>
      <c r="O3" s="137" t="s">
        <v>10</v>
      </c>
      <c r="P3" s="21"/>
    </row>
    <row r="4" spans="2:16" ht="47.25" customHeight="1">
      <c r="B4" s="8"/>
      <c r="C4" s="183" t="s">
        <v>102</v>
      </c>
      <c r="D4" s="184"/>
      <c r="E4" s="184"/>
      <c r="F4" s="184"/>
      <c r="G4" s="184"/>
      <c r="H4" s="184"/>
      <c r="I4" s="184"/>
      <c r="J4" s="184"/>
      <c r="K4" s="184"/>
      <c r="L4" s="184"/>
      <c r="M4" s="184"/>
      <c r="N4" s="184"/>
      <c r="O4" s="185"/>
      <c r="P4" s="21"/>
    </row>
    <row r="5" spans="2:16" ht="28.5" customHeight="1">
      <c r="B5" s="8"/>
      <c r="C5" s="174" t="s">
        <v>104</v>
      </c>
      <c r="D5" s="187"/>
      <c r="E5" s="187"/>
      <c r="F5" s="187"/>
      <c r="G5" s="187"/>
      <c r="H5" s="187"/>
      <c r="I5" s="187"/>
      <c r="J5" s="187"/>
      <c r="K5" s="187"/>
      <c r="L5" s="187"/>
      <c r="M5" s="187"/>
      <c r="N5" s="187"/>
      <c r="O5" s="188"/>
      <c r="P5" s="21"/>
    </row>
    <row r="6" spans="2:16" ht="52.5" customHeight="1">
      <c r="B6" s="8"/>
      <c r="C6" s="33">
        <v>2</v>
      </c>
      <c r="D6" s="128" t="s">
        <v>32</v>
      </c>
      <c r="E6" s="129">
        <v>100</v>
      </c>
      <c r="F6" s="129">
        <v>200</v>
      </c>
      <c r="G6" s="130" t="s">
        <v>17</v>
      </c>
      <c r="H6" s="129" t="s">
        <v>18</v>
      </c>
      <c r="I6" s="129" t="s">
        <v>37</v>
      </c>
      <c r="J6" s="131" t="s">
        <v>19</v>
      </c>
      <c r="K6" s="132" t="s">
        <v>90</v>
      </c>
      <c r="L6" s="133" t="s">
        <v>92</v>
      </c>
      <c r="M6" s="134">
        <v>6</v>
      </c>
      <c r="N6" s="194">
        <f>BPU!L9</f>
        <v>0</v>
      </c>
      <c r="O6" s="195">
        <f>((E6*F6)/10000)*N6*M6</f>
        <v>0</v>
      </c>
      <c r="P6" s="21"/>
    </row>
    <row r="7" spans="2:16" ht="36.75" customHeight="1">
      <c r="B7" s="8"/>
      <c r="C7" s="174" t="s">
        <v>106</v>
      </c>
      <c r="D7" s="187"/>
      <c r="E7" s="187"/>
      <c r="F7" s="187"/>
      <c r="G7" s="187"/>
      <c r="H7" s="187"/>
      <c r="I7" s="187"/>
      <c r="J7" s="187"/>
      <c r="K7" s="187"/>
      <c r="L7" s="187"/>
      <c r="M7" s="187"/>
      <c r="N7" s="187"/>
      <c r="O7" s="188"/>
      <c r="P7" s="21"/>
    </row>
    <row r="8" spans="2:16" ht="52.5" customHeight="1">
      <c r="B8" s="8"/>
      <c r="C8" s="33">
        <v>14</v>
      </c>
      <c r="D8" s="70" t="s">
        <v>29</v>
      </c>
      <c r="E8" s="71">
        <v>60</v>
      </c>
      <c r="F8" s="71">
        <v>80</v>
      </c>
      <c r="G8" s="70" t="s">
        <v>91</v>
      </c>
      <c r="H8" s="73" t="s">
        <v>89</v>
      </c>
      <c r="I8" s="73" t="s">
        <v>34</v>
      </c>
      <c r="J8" s="73" t="s">
        <v>19</v>
      </c>
      <c r="K8" s="74" t="s">
        <v>90</v>
      </c>
      <c r="L8" s="75" t="s">
        <v>64</v>
      </c>
      <c r="M8" s="37">
        <v>8</v>
      </c>
      <c r="N8" s="135">
        <f>BPU!L23</f>
        <v>0</v>
      </c>
      <c r="O8" s="143">
        <f>((E8*F8)/10000)*N8*M8</f>
        <v>0</v>
      </c>
      <c r="P8" s="21"/>
    </row>
    <row r="9" spans="2:16" ht="33" customHeight="1">
      <c r="B9" s="8"/>
      <c r="C9" s="174" t="s">
        <v>107</v>
      </c>
      <c r="D9" s="187"/>
      <c r="E9" s="187"/>
      <c r="F9" s="187"/>
      <c r="G9" s="187"/>
      <c r="H9" s="187"/>
      <c r="I9" s="187"/>
      <c r="J9" s="187"/>
      <c r="K9" s="187"/>
      <c r="L9" s="187"/>
      <c r="M9" s="187"/>
      <c r="N9" s="187"/>
      <c r="O9" s="188"/>
      <c r="P9" s="21"/>
    </row>
    <row r="10" spans="2:16" ht="52.5" customHeight="1">
      <c r="B10" s="8"/>
      <c r="C10" s="33">
        <v>16</v>
      </c>
      <c r="D10" s="70" t="s">
        <v>38</v>
      </c>
      <c r="E10" s="71">
        <v>80</v>
      </c>
      <c r="F10" s="71">
        <v>80</v>
      </c>
      <c r="G10" s="72" t="s">
        <v>24</v>
      </c>
      <c r="H10" s="71" t="s">
        <v>18</v>
      </c>
      <c r="I10" s="71" t="s">
        <v>33</v>
      </c>
      <c r="J10" s="71" t="s">
        <v>19</v>
      </c>
      <c r="K10" s="76" t="s">
        <v>90</v>
      </c>
      <c r="L10" s="77" t="s">
        <v>65</v>
      </c>
      <c r="M10" s="37">
        <v>4</v>
      </c>
      <c r="N10" s="135">
        <f>BPU!L26</f>
        <v>0</v>
      </c>
      <c r="O10" s="138">
        <f t="shared" ref="O10:O23" si="0">N10*M10</f>
        <v>0</v>
      </c>
      <c r="P10" s="21"/>
    </row>
    <row r="11" spans="2:16" ht="52.5" customHeight="1" thickBot="1">
      <c r="B11" s="8"/>
      <c r="C11" s="33">
        <v>21</v>
      </c>
      <c r="D11" s="72" t="s">
        <v>94</v>
      </c>
      <c r="E11" s="71">
        <v>10</v>
      </c>
      <c r="F11" s="71">
        <v>10</v>
      </c>
      <c r="G11" s="72" t="s">
        <v>24</v>
      </c>
      <c r="H11" s="71" t="s">
        <v>18</v>
      </c>
      <c r="I11" s="71" t="s">
        <v>37</v>
      </c>
      <c r="J11" s="71" t="s">
        <v>19</v>
      </c>
      <c r="K11" s="76" t="s">
        <v>90</v>
      </c>
      <c r="L11" s="77" t="s">
        <v>64</v>
      </c>
      <c r="M11" s="37">
        <v>4</v>
      </c>
      <c r="N11" s="135">
        <f>BPU!L31</f>
        <v>0</v>
      </c>
      <c r="O11" s="138">
        <f>((E11*F11)/10000)*N11*M11</f>
        <v>0</v>
      </c>
      <c r="P11" s="21"/>
    </row>
    <row r="12" spans="2:16" ht="52.5" customHeight="1" thickBot="1">
      <c r="B12" s="8"/>
      <c r="C12" s="189" t="s">
        <v>101</v>
      </c>
      <c r="D12" s="163"/>
      <c r="E12" s="163"/>
      <c r="F12" s="163"/>
      <c r="G12" s="163"/>
      <c r="H12" s="163"/>
      <c r="I12" s="163"/>
      <c r="J12" s="163"/>
      <c r="K12" s="163"/>
      <c r="L12" s="163"/>
      <c r="M12" s="163"/>
      <c r="N12" s="163"/>
      <c r="O12" s="190"/>
      <c r="P12" s="21"/>
    </row>
    <row r="13" spans="2:16" ht="40.5" customHeight="1">
      <c r="B13" s="8"/>
      <c r="C13" s="174" t="s">
        <v>110</v>
      </c>
      <c r="D13" s="187"/>
      <c r="E13" s="187"/>
      <c r="F13" s="187"/>
      <c r="G13" s="187"/>
      <c r="H13" s="187"/>
      <c r="I13" s="187"/>
      <c r="J13" s="187"/>
      <c r="K13" s="187"/>
      <c r="L13" s="187"/>
      <c r="M13" s="187"/>
      <c r="N13" s="187"/>
      <c r="O13" s="188"/>
      <c r="P13" s="21"/>
    </row>
    <row r="14" spans="2:16" ht="52.5" customHeight="1" thickBot="1">
      <c r="B14" s="8"/>
      <c r="C14" s="33">
        <v>27</v>
      </c>
      <c r="D14" s="78" t="s">
        <v>95</v>
      </c>
      <c r="E14" s="71">
        <v>60</v>
      </c>
      <c r="F14" s="71">
        <v>60</v>
      </c>
      <c r="G14" s="70" t="s">
        <v>91</v>
      </c>
      <c r="H14" s="71" t="s">
        <v>89</v>
      </c>
      <c r="I14" s="71" t="s">
        <v>34</v>
      </c>
      <c r="J14" s="71" t="s">
        <v>51</v>
      </c>
      <c r="K14" s="76" t="s">
        <v>90</v>
      </c>
      <c r="L14" s="77" t="s">
        <v>65</v>
      </c>
      <c r="M14" s="37">
        <v>3</v>
      </c>
      <c r="N14" s="135">
        <f>BPU!L40</f>
        <v>0</v>
      </c>
      <c r="O14" s="138">
        <f t="shared" si="0"/>
        <v>0</v>
      </c>
      <c r="P14" s="21"/>
    </row>
    <row r="15" spans="2:16" ht="52.5" customHeight="1" thickBot="1">
      <c r="B15" s="8"/>
      <c r="C15" s="189" t="s">
        <v>103</v>
      </c>
      <c r="D15" s="163"/>
      <c r="E15" s="163"/>
      <c r="F15" s="163"/>
      <c r="G15" s="163"/>
      <c r="H15" s="163"/>
      <c r="I15" s="163"/>
      <c r="J15" s="163"/>
      <c r="K15" s="163"/>
      <c r="L15" s="163"/>
      <c r="M15" s="163"/>
      <c r="N15" s="163"/>
      <c r="O15" s="190"/>
      <c r="P15" s="21"/>
    </row>
    <row r="16" spans="2:16" ht="39" customHeight="1">
      <c r="B16" s="8"/>
      <c r="C16" s="174" t="s">
        <v>104</v>
      </c>
      <c r="D16" s="187"/>
      <c r="E16" s="187"/>
      <c r="F16" s="187"/>
      <c r="G16" s="187"/>
      <c r="H16" s="187"/>
      <c r="I16" s="187"/>
      <c r="J16" s="187"/>
      <c r="K16" s="187"/>
      <c r="L16" s="187"/>
      <c r="M16" s="187"/>
      <c r="N16" s="187"/>
      <c r="O16" s="188"/>
      <c r="P16" s="21"/>
    </row>
    <row r="17" spans="2:16" ht="52.5" customHeight="1">
      <c r="B17" s="8"/>
      <c r="C17" s="33">
        <v>29</v>
      </c>
      <c r="D17" s="70" t="s">
        <v>62</v>
      </c>
      <c r="E17" s="71">
        <v>100</v>
      </c>
      <c r="F17" s="71">
        <v>100</v>
      </c>
      <c r="G17" s="70" t="s">
        <v>24</v>
      </c>
      <c r="H17" s="73" t="s">
        <v>18</v>
      </c>
      <c r="I17" s="73" t="s">
        <v>37</v>
      </c>
      <c r="J17" s="71" t="s">
        <v>51</v>
      </c>
      <c r="K17" s="74" t="s">
        <v>90</v>
      </c>
      <c r="L17" s="75" t="s">
        <v>64</v>
      </c>
      <c r="M17" s="37">
        <v>6</v>
      </c>
      <c r="N17" s="135">
        <f>BPU!L45</f>
        <v>0</v>
      </c>
      <c r="O17" s="143">
        <f>((E17*F17)/10000)*N17*M17</f>
        <v>0</v>
      </c>
      <c r="P17" s="21"/>
    </row>
    <row r="18" spans="2:16" ht="34.5" customHeight="1">
      <c r="B18" s="8"/>
      <c r="C18" s="174" t="s">
        <v>107</v>
      </c>
      <c r="D18" s="187"/>
      <c r="E18" s="187"/>
      <c r="F18" s="187"/>
      <c r="G18" s="187"/>
      <c r="H18" s="187"/>
      <c r="I18" s="187"/>
      <c r="J18" s="187"/>
      <c r="K18" s="187"/>
      <c r="L18" s="187"/>
      <c r="M18" s="187"/>
      <c r="N18" s="187"/>
      <c r="O18" s="188"/>
      <c r="P18" s="21"/>
    </row>
    <row r="19" spans="2:16" ht="52.5" customHeight="1" thickBot="1">
      <c r="B19" s="8"/>
      <c r="C19" s="33">
        <v>30</v>
      </c>
      <c r="D19" s="70" t="s">
        <v>43</v>
      </c>
      <c r="E19" s="71">
        <v>5</v>
      </c>
      <c r="F19" s="71">
        <v>10</v>
      </c>
      <c r="G19" s="70" t="s">
        <v>24</v>
      </c>
      <c r="H19" s="73" t="s">
        <v>18</v>
      </c>
      <c r="I19" s="71" t="s">
        <v>93</v>
      </c>
      <c r="J19" s="71" t="s">
        <v>51</v>
      </c>
      <c r="K19" s="74" t="s">
        <v>90</v>
      </c>
      <c r="L19" s="75" t="s">
        <v>64</v>
      </c>
      <c r="M19" s="37">
        <v>10</v>
      </c>
      <c r="N19" s="135">
        <f>BPU!L47</f>
        <v>0</v>
      </c>
      <c r="O19" s="138">
        <f>((E19*F19)/10000)*N19*M19</f>
        <v>0</v>
      </c>
      <c r="P19" s="21"/>
    </row>
    <row r="20" spans="2:16" ht="52.5" customHeight="1">
      <c r="B20" s="8"/>
      <c r="C20" s="191" t="s">
        <v>100</v>
      </c>
      <c r="D20" s="192"/>
      <c r="E20" s="192"/>
      <c r="F20" s="192"/>
      <c r="G20" s="192"/>
      <c r="H20" s="192"/>
      <c r="I20" s="192"/>
      <c r="J20" s="192"/>
      <c r="K20" s="192"/>
      <c r="L20" s="192"/>
      <c r="M20" s="192"/>
      <c r="N20" s="192"/>
      <c r="O20" s="193"/>
      <c r="P20" s="21"/>
    </row>
    <row r="21" spans="2:16" ht="52.5" customHeight="1">
      <c r="B21" s="8"/>
      <c r="C21" s="33">
        <v>33</v>
      </c>
      <c r="D21" s="70" t="s">
        <v>67</v>
      </c>
      <c r="E21" s="47"/>
      <c r="F21" s="47"/>
      <c r="G21" s="150" t="s">
        <v>114</v>
      </c>
      <c r="H21" s="151"/>
      <c r="I21" s="152"/>
      <c r="J21" s="73" t="s">
        <v>69</v>
      </c>
      <c r="K21" s="80"/>
      <c r="L21" s="75" t="s">
        <v>98</v>
      </c>
      <c r="M21" s="37">
        <v>2</v>
      </c>
      <c r="N21" s="135">
        <f>BPU!L51</f>
        <v>0</v>
      </c>
      <c r="O21" s="36">
        <f t="shared" si="0"/>
        <v>0</v>
      </c>
      <c r="P21" s="21"/>
    </row>
    <row r="22" spans="2:16" ht="77.25" customHeight="1">
      <c r="B22" s="8"/>
      <c r="C22" s="33">
        <v>34</v>
      </c>
      <c r="D22" s="70" t="s">
        <v>71</v>
      </c>
      <c r="E22" s="70"/>
      <c r="F22" s="70"/>
      <c r="G22" s="79"/>
      <c r="H22" s="81" t="s">
        <v>72</v>
      </c>
      <c r="I22" s="82"/>
      <c r="J22" s="73" t="s">
        <v>69</v>
      </c>
      <c r="K22" s="73"/>
      <c r="L22" s="75" t="s">
        <v>96</v>
      </c>
      <c r="M22" s="37">
        <v>8</v>
      </c>
      <c r="N22" s="135">
        <f>BPU!L52</f>
        <v>0</v>
      </c>
      <c r="O22" s="36">
        <f t="shared" si="0"/>
        <v>0</v>
      </c>
      <c r="P22" s="21"/>
    </row>
    <row r="23" spans="2:16" ht="72" customHeight="1">
      <c r="B23" s="8"/>
      <c r="C23" s="33">
        <v>35</v>
      </c>
      <c r="D23" s="70" t="s">
        <v>73</v>
      </c>
      <c r="E23" s="70"/>
      <c r="F23" s="70"/>
      <c r="G23" s="82"/>
      <c r="H23" s="73" t="s">
        <v>117</v>
      </c>
      <c r="I23" s="82"/>
      <c r="J23" s="73" t="s">
        <v>118</v>
      </c>
      <c r="K23" s="73"/>
      <c r="L23" s="75" t="s">
        <v>96</v>
      </c>
      <c r="M23" s="37">
        <v>24</v>
      </c>
      <c r="N23" s="135">
        <f>BPU!L53</f>
        <v>0</v>
      </c>
      <c r="O23" s="36">
        <f t="shared" si="0"/>
        <v>0</v>
      </c>
      <c r="P23" s="21"/>
    </row>
    <row r="24" spans="2:16" ht="15" thickBot="1">
      <c r="B24" s="8"/>
      <c r="C24" s="14"/>
      <c r="D24" s="16"/>
      <c r="E24" s="16"/>
      <c r="F24" s="16"/>
      <c r="G24" s="16"/>
      <c r="H24" s="15"/>
      <c r="I24" s="15"/>
      <c r="J24" s="15"/>
      <c r="K24" s="15"/>
      <c r="L24" s="15"/>
      <c r="M24" s="18"/>
      <c r="N24" s="31"/>
      <c r="O24" s="31"/>
      <c r="P24" s="21"/>
    </row>
    <row r="25" spans="2:16" ht="49.5" customHeight="1" thickTop="1" thickBot="1">
      <c r="B25" s="8"/>
      <c r="C25" s="45"/>
      <c r="D25" s="42"/>
      <c r="E25" s="42"/>
      <c r="F25" s="42"/>
      <c r="G25" s="42"/>
      <c r="H25" s="35"/>
      <c r="I25" s="35"/>
      <c r="J25" s="35"/>
      <c r="K25" s="35"/>
      <c r="L25" s="35"/>
      <c r="M25" s="24"/>
      <c r="N25" s="39" t="s">
        <v>112</v>
      </c>
      <c r="O25" s="38">
        <f>SUM(O6:O23)</f>
        <v>0</v>
      </c>
      <c r="P25" s="43"/>
    </row>
    <row r="26" spans="2:16" ht="39.950000000000003" customHeight="1" thickTop="1" thickBot="1">
      <c r="B26" s="8"/>
      <c r="C26" s="30"/>
      <c r="D26" s="144"/>
      <c r="E26" s="144"/>
      <c r="F26" s="144"/>
      <c r="G26" s="144"/>
      <c r="H26" s="145"/>
      <c r="I26" s="35"/>
      <c r="J26" s="35"/>
      <c r="K26" s="35"/>
      <c r="L26" s="35"/>
      <c r="M26" s="30"/>
      <c r="N26" s="40" t="s">
        <v>4</v>
      </c>
      <c r="O26" s="38">
        <f>O25*0.2</f>
        <v>0</v>
      </c>
      <c r="P26" s="43"/>
    </row>
    <row r="27" spans="2:16" ht="52.5" customHeight="1" thickTop="1" thickBot="1">
      <c r="B27" s="8"/>
      <c r="C27" s="30"/>
      <c r="D27" s="42"/>
      <c r="E27" s="42"/>
      <c r="F27" s="42"/>
      <c r="G27" s="42"/>
      <c r="H27" s="35"/>
      <c r="I27" s="35"/>
      <c r="J27" s="35"/>
      <c r="K27" s="35"/>
      <c r="L27" s="35"/>
      <c r="M27" s="30"/>
      <c r="N27" s="41" t="s">
        <v>113</v>
      </c>
      <c r="O27" s="38">
        <f>O25*1.2</f>
        <v>0</v>
      </c>
      <c r="P27" s="43"/>
    </row>
    <row r="28" spans="2:16" ht="14.25" customHeight="1" thickTop="1" thickBot="1">
      <c r="B28" s="12"/>
      <c r="C28" s="186"/>
      <c r="D28" s="186"/>
      <c r="E28" s="186"/>
      <c r="F28" s="186"/>
      <c r="G28" s="186"/>
      <c r="H28" s="186"/>
      <c r="I28" s="186"/>
      <c r="J28" s="55"/>
      <c r="K28" s="55"/>
      <c r="L28" s="55"/>
      <c r="M28" s="13"/>
      <c r="N28" s="19"/>
      <c r="O28" s="19"/>
      <c r="P28" s="20"/>
    </row>
    <row r="29" spans="2:16" ht="14.25" customHeight="1" thickTop="1">
      <c r="B29"/>
      <c r="C29" s="23"/>
      <c r="D29" s="23"/>
      <c r="E29" s="23"/>
      <c r="F29" s="23"/>
      <c r="G29" s="23"/>
      <c r="H29" s="23"/>
      <c r="I29" s="23"/>
      <c r="J29" s="23"/>
      <c r="K29" s="23"/>
      <c r="L29" s="23"/>
      <c r="M29"/>
    </row>
    <row r="30" spans="2:16" ht="8.25" customHeight="1">
      <c r="B30"/>
      <c r="C30"/>
      <c r="D30"/>
      <c r="E30"/>
      <c r="F30"/>
      <c r="G30"/>
      <c r="H30"/>
      <c r="I30"/>
      <c r="J30"/>
      <c r="K30"/>
      <c r="L30"/>
      <c r="M30"/>
    </row>
    <row r="31" spans="2:16" ht="27.75" customHeight="1">
      <c r="B31"/>
      <c r="C31"/>
      <c r="D31" s="22"/>
      <c r="E31" s="22"/>
      <c r="F31" s="22"/>
      <c r="G31" s="22"/>
      <c r="H31"/>
      <c r="I31"/>
      <c r="J31"/>
      <c r="K31"/>
      <c r="L31"/>
      <c r="M31"/>
    </row>
    <row r="32" spans="2:16" ht="12.75">
      <c r="B32"/>
      <c r="C32"/>
      <c r="D32"/>
      <c r="E32"/>
      <c r="F32"/>
      <c r="G32"/>
      <c r="H32"/>
      <c r="I32"/>
      <c r="J32"/>
      <c r="K32"/>
      <c r="L32"/>
      <c r="M32"/>
    </row>
    <row r="33" spans="2:15" ht="14.25" customHeight="1">
      <c r="B33"/>
      <c r="C33"/>
      <c r="D33"/>
      <c r="E33"/>
      <c r="F33"/>
      <c r="G33"/>
      <c r="H33"/>
      <c r="I33"/>
      <c r="J33"/>
      <c r="K33"/>
      <c r="L33"/>
      <c r="M33"/>
      <c r="N33"/>
      <c r="O33"/>
    </row>
    <row r="34" spans="2:15" ht="14.25" customHeight="1">
      <c r="B34"/>
      <c r="C34"/>
      <c r="D34"/>
      <c r="E34"/>
      <c r="F34"/>
      <c r="G34"/>
      <c r="H34"/>
      <c r="I34"/>
      <c r="J34"/>
      <c r="K34"/>
      <c r="L34"/>
      <c r="M34"/>
      <c r="N34"/>
      <c r="O34"/>
    </row>
    <row r="35" spans="2:15" ht="14.25" customHeight="1">
      <c r="B35"/>
      <c r="C35"/>
      <c r="D35"/>
      <c r="E35"/>
      <c r="F35"/>
      <c r="G35"/>
      <c r="H35"/>
      <c r="I35"/>
      <c r="J35"/>
      <c r="K35"/>
      <c r="L35"/>
      <c r="M35"/>
      <c r="N35"/>
      <c r="O35"/>
    </row>
    <row r="36" spans="2:15" ht="14.25" customHeight="1">
      <c r="B36"/>
      <c r="C36"/>
      <c r="D36"/>
      <c r="E36"/>
      <c r="F36"/>
      <c r="G36"/>
      <c r="H36"/>
      <c r="I36"/>
      <c r="J36"/>
      <c r="K36"/>
      <c r="L36"/>
      <c r="M36"/>
      <c r="N36"/>
      <c r="O36"/>
    </row>
    <row r="37" spans="2:15" ht="12" customHeight="1">
      <c r="B37"/>
      <c r="C37"/>
      <c r="D37"/>
      <c r="E37"/>
      <c r="F37"/>
      <c r="G37"/>
      <c r="H37"/>
      <c r="I37"/>
      <c r="J37"/>
      <c r="K37"/>
      <c r="L37"/>
      <c r="M37"/>
      <c r="N37"/>
      <c r="O37"/>
    </row>
    <row r="38" spans="2:15" ht="27.75" customHeight="1">
      <c r="B38"/>
      <c r="C38"/>
      <c r="D38"/>
      <c r="E38"/>
      <c r="F38"/>
      <c r="G38"/>
      <c r="H38"/>
      <c r="I38"/>
      <c r="J38"/>
      <c r="K38"/>
      <c r="L38"/>
      <c r="M38"/>
      <c r="N38"/>
      <c r="O38"/>
    </row>
    <row r="39" spans="2:15" ht="12.75">
      <c r="B39"/>
      <c r="C39"/>
      <c r="D39"/>
      <c r="E39"/>
      <c r="F39"/>
      <c r="G39"/>
      <c r="H39"/>
      <c r="I39"/>
      <c r="J39"/>
      <c r="K39"/>
      <c r="L39"/>
      <c r="M39"/>
      <c r="N39"/>
      <c r="O39"/>
    </row>
    <row r="40" spans="2:15" ht="14.25" customHeight="1">
      <c r="B40"/>
      <c r="C40"/>
      <c r="D40"/>
      <c r="E40"/>
      <c r="F40"/>
      <c r="G40"/>
      <c r="H40"/>
      <c r="I40"/>
      <c r="J40"/>
      <c r="K40"/>
      <c r="L40"/>
      <c r="M40"/>
    </row>
    <row r="41" spans="2:15" ht="14.25" customHeight="1">
      <c r="B41"/>
      <c r="C41"/>
      <c r="D41"/>
      <c r="E41"/>
      <c r="F41"/>
      <c r="G41"/>
      <c r="H41"/>
      <c r="I41"/>
      <c r="J41"/>
      <c r="K41"/>
      <c r="L41"/>
      <c r="M41"/>
    </row>
    <row r="42" spans="2:15" ht="12" customHeight="1">
      <c r="B42"/>
      <c r="C42"/>
      <c r="D42"/>
      <c r="E42"/>
      <c r="F42"/>
      <c r="G42"/>
      <c r="H42"/>
      <c r="I42"/>
      <c r="J42"/>
      <c r="K42"/>
      <c r="L42"/>
      <c r="M42"/>
    </row>
    <row r="43" spans="2:15" ht="27.75" customHeight="1">
      <c r="B43"/>
      <c r="C43"/>
      <c r="D43"/>
      <c r="E43"/>
      <c r="F43"/>
      <c r="G43"/>
      <c r="H43"/>
      <c r="I43"/>
      <c r="J43"/>
      <c r="K43"/>
      <c r="L43"/>
      <c r="M43"/>
    </row>
    <row r="44" spans="2:15" ht="12.75">
      <c r="B44"/>
      <c r="C44"/>
      <c r="D44"/>
      <c r="E44"/>
      <c r="F44"/>
      <c r="G44"/>
      <c r="H44"/>
      <c r="I44"/>
      <c r="J44"/>
      <c r="K44"/>
      <c r="L44"/>
      <c r="M44"/>
    </row>
    <row r="45" spans="2:15" ht="14.25" customHeight="1">
      <c r="B45"/>
      <c r="C45"/>
      <c r="D45"/>
      <c r="E45"/>
      <c r="F45"/>
      <c r="G45"/>
      <c r="H45"/>
      <c r="I45"/>
      <c r="J45"/>
      <c r="K45"/>
      <c r="L45"/>
      <c r="M45"/>
    </row>
    <row r="46" spans="2:15" ht="14.25" customHeight="1">
      <c r="B46"/>
      <c r="C46"/>
      <c r="D46"/>
      <c r="E46"/>
      <c r="F46"/>
      <c r="G46"/>
      <c r="H46"/>
      <c r="I46"/>
      <c r="J46"/>
      <c r="K46"/>
      <c r="L46"/>
      <c r="M46"/>
    </row>
    <row r="47" spans="2:15" ht="14.25" customHeight="1">
      <c r="B47"/>
      <c r="C47"/>
      <c r="D47"/>
      <c r="E47"/>
      <c r="F47"/>
      <c r="G47"/>
      <c r="H47"/>
      <c r="I47"/>
      <c r="J47"/>
      <c r="K47"/>
      <c r="L47"/>
      <c r="M47"/>
    </row>
    <row r="48" spans="2:15" ht="14.25" customHeight="1">
      <c r="B48"/>
      <c r="C48"/>
      <c r="D48"/>
      <c r="E48"/>
      <c r="F48"/>
      <c r="G48"/>
      <c r="H48"/>
      <c r="I48"/>
      <c r="J48"/>
      <c r="K48"/>
      <c r="L48"/>
      <c r="M48"/>
    </row>
    <row r="49" spans="2:13" ht="7.5" customHeight="1">
      <c r="B49"/>
      <c r="C49"/>
      <c r="D49"/>
      <c r="E49"/>
      <c r="F49"/>
      <c r="G49"/>
      <c r="H49"/>
      <c r="I49"/>
      <c r="J49"/>
      <c r="K49"/>
      <c r="L49"/>
      <c r="M49"/>
    </row>
    <row r="50" spans="2:13" ht="7.5" customHeight="1">
      <c r="B50"/>
      <c r="C50"/>
      <c r="D50"/>
      <c r="E50"/>
      <c r="F50"/>
      <c r="G50"/>
      <c r="H50"/>
      <c r="I50"/>
      <c r="J50"/>
      <c r="K50"/>
      <c r="L50"/>
      <c r="M50"/>
    </row>
    <row r="51" spans="2:13" ht="24" customHeight="1">
      <c r="C51"/>
      <c r="D51"/>
      <c r="E51"/>
      <c r="F51"/>
      <c r="G51"/>
      <c r="H51"/>
      <c r="I51"/>
      <c r="J51"/>
      <c r="K51"/>
      <c r="L51"/>
      <c r="M51"/>
    </row>
    <row r="52" spans="2:13" ht="24" customHeight="1">
      <c r="C52"/>
      <c r="D52"/>
      <c r="E52"/>
      <c r="F52"/>
      <c r="G52"/>
      <c r="H52"/>
      <c r="I52"/>
      <c r="J52"/>
      <c r="K52"/>
      <c r="L52"/>
      <c r="M52"/>
    </row>
    <row r="53" spans="2:13" ht="24" customHeight="1">
      <c r="C53"/>
      <c r="D53"/>
      <c r="E53"/>
      <c r="F53"/>
      <c r="G53"/>
      <c r="H53"/>
      <c r="I53"/>
      <c r="J53"/>
      <c r="K53"/>
      <c r="L53"/>
      <c r="M53"/>
    </row>
    <row r="54" spans="2:13" ht="24" customHeight="1">
      <c r="C54"/>
      <c r="D54"/>
      <c r="E54"/>
      <c r="F54"/>
      <c r="G54"/>
      <c r="H54"/>
      <c r="I54"/>
      <c r="J54"/>
      <c r="K54"/>
      <c r="L54"/>
      <c r="M54"/>
    </row>
    <row r="55" spans="2:13" ht="24" customHeight="1">
      <c r="C55"/>
      <c r="D55"/>
      <c r="E55"/>
      <c r="F55"/>
      <c r="G55"/>
      <c r="H55"/>
      <c r="I55"/>
      <c r="J55"/>
      <c r="K55"/>
      <c r="L55"/>
      <c r="M55"/>
    </row>
    <row r="56" spans="2:13" ht="24" customHeight="1">
      <c r="C56"/>
      <c r="D56"/>
      <c r="E56"/>
      <c r="F56"/>
      <c r="G56"/>
      <c r="H56"/>
      <c r="I56"/>
      <c r="J56"/>
      <c r="K56"/>
      <c r="L56"/>
      <c r="M56"/>
    </row>
    <row r="57" spans="2:13" ht="24" customHeight="1">
      <c r="C57"/>
      <c r="D57"/>
      <c r="E57"/>
      <c r="F57"/>
      <c r="G57"/>
      <c r="H57"/>
      <c r="I57"/>
      <c r="J57"/>
      <c r="K57"/>
      <c r="L57"/>
      <c r="M57"/>
    </row>
    <row r="58" spans="2:13" ht="24" customHeight="1">
      <c r="C58"/>
      <c r="D58"/>
      <c r="E58"/>
      <c r="F58"/>
      <c r="G58"/>
      <c r="H58"/>
      <c r="I58"/>
      <c r="J58"/>
      <c r="K58"/>
      <c r="L58"/>
      <c r="M58"/>
    </row>
    <row r="59" spans="2:13" ht="24" customHeight="1">
      <c r="C59"/>
      <c r="D59"/>
      <c r="E59"/>
      <c r="F59"/>
      <c r="G59"/>
      <c r="H59"/>
      <c r="I59"/>
      <c r="J59"/>
      <c r="K59"/>
      <c r="L59"/>
      <c r="M59"/>
    </row>
    <row r="60" spans="2:13" ht="24" customHeight="1">
      <c r="C60"/>
      <c r="D60"/>
      <c r="E60"/>
      <c r="F60"/>
      <c r="G60"/>
      <c r="H60"/>
      <c r="I60"/>
      <c r="J60"/>
      <c r="K60"/>
      <c r="L60"/>
      <c r="M60"/>
    </row>
    <row r="61" spans="2:13" ht="24" customHeight="1">
      <c r="C61"/>
      <c r="D61"/>
      <c r="E61"/>
      <c r="F61"/>
      <c r="G61"/>
      <c r="H61"/>
      <c r="I61"/>
      <c r="J61"/>
      <c r="K61"/>
      <c r="L61"/>
      <c r="M61"/>
    </row>
    <row r="62" spans="2:13" ht="24" customHeight="1">
      <c r="C62"/>
      <c r="D62"/>
      <c r="E62"/>
      <c r="F62"/>
      <c r="G62"/>
      <c r="H62"/>
      <c r="I62"/>
      <c r="J62"/>
      <c r="K62"/>
      <c r="L62"/>
      <c r="M62"/>
    </row>
    <row r="63" spans="2:13" ht="24" customHeight="1">
      <c r="C63"/>
      <c r="D63"/>
      <c r="E63"/>
      <c r="F63"/>
      <c r="G63"/>
      <c r="H63"/>
      <c r="I63"/>
      <c r="J63"/>
      <c r="K63"/>
      <c r="L63"/>
      <c r="M63"/>
    </row>
    <row r="64" spans="2:13" ht="24" customHeight="1">
      <c r="C64"/>
      <c r="D64"/>
      <c r="E64"/>
      <c r="F64"/>
      <c r="G64"/>
      <c r="H64"/>
      <c r="I64"/>
      <c r="J64"/>
      <c r="K64"/>
      <c r="L64"/>
      <c r="M64"/>
    </row>
    <row r="65" spans="3:13" ht="24" customHeight="1">
      <c r="C65"/>
      <c r="D65"/>
      <c r="E65"/>
      <c r="F65"/>
      <c r="G65"/>
      <c r="H65"/>
      <c r="I65"/>
      <c r="J65"/>
      <c r="K65"/>
      <c r="L65"/>
      <c r="M65"/>
    </row>
    <row r="66" spans="3:13" ht="24" customHeight="1">
      <c r="C66"/>
      <c r="D66"/>
      <c r="E66"/>
      <c r="F66"/>
      <c r="G66"/>
      <c r="H66"/>
      <c r="I66"/>
      <c r="J66"/>
      <c r="K66"/>
      <c r="L66"/>
      <c r="M66"/>
    </row>
    <row r="67" spans="3:13" ht="24" customHeight="1">
      <c r="C67"/>
      <c r="D67"/>
      <c r="E67"/>
      <c r="F67"/>
      <c r="G67"/>
      <c r="H67"/>
      <c r="I67"/>
      <c r="J67"/>
      <c r="K67"/>
      <c r="L67"/>
      <c r="M67"/>
    </row>
    <row r="68" spans="3:13" ht="24" customHeight="1">
      <c r="C68"/>
      <c r="D68"/>
      <c r="E68"/>
      <c r="F68"/>
      <c r="G68"/>
      <c r="H68"/>
      <c r="I68"/>
      <c r="J68"/>
      <c r="K68"/>
      <c r="L68"/>
      <c r="M68"/>
    </row>
    <row r="69" spans="3:13" ht="24" customHeight="1">
      <c r="C69"/>
      <c r="D69"/>
      <c r="E69"/>
      <c r="F69"/>
      <c r="G69"/>
      <c r="H69"/>
      <c r="I69"/>
      <c r="J69"/>
      <c r="K69"/>
      <c r="L69"/>
      <c r="M69"/>
    </row>
    <row r="70" spans="3:13" ht="24" customHeight="1">
      <c r="C70"/>
      <c r="D70"/>
      <c r="E70"/>
      <c r="F70"/>
      <c r="G70"/>
      <c r="H70"/>
      <c r="I70"/>
      <c r="J70"/>
      <c r="K70"/>
      <c r="L70"/>
      <c r="M70"/>
    </row>
    <row r="71" spans="3:13" ht="24" customHeight="1">
      <c r="C71"/>
      <c r="D71"/>
      <c r="E71"/>
      <c r="F71"/>
      <c r="G71"/>
      <c r="H71"/>
      <c r="I71"/>
      <c r="J71"/>
      <c r="K71"/>
      <c r="L71"/>
      <c r="M71"/>
    </row>
    <row r="72" spans="3:13" ht="24" customHeight="1">
      <c r="C72"/>
      <c r="D72"/>
      <c r="E72"/>
      <c r="F72"/>
      <c r="G72"/>
      <c r="H72"/>
      <c r="I72"/>
      <c r="J72"/>
      <c r="K72"/>
      <c r="L72"/>
      <c r="M72"/>
    </row>
    <row r="73" spans="3:13" ht="24" customHeight="1">
      <c r="C73"/>
      <c r="D73"/>
      <c r="E73"/>
      <c r="F73"/>
      <c r="G73"/>
      <c r="H73"/>
      <c r="I73"/>
      <c r="J73"/>
      <c r="K73"/>
      <c r="L73"/>
      <c r="M73"/>
    </row>
    <row r="74" spans="3:13" ht="24" customHeight="1">
      <c r="C74"/>
      <c r="D74"/>
      <c r="E74"/>
      <c r="F74"/>
      <c r="G74"/>
      <c r="H74"/>
      <c r="I74"/>
      <c r="J74"/>
      <c r="K74"/>
      <c r="L74"/>
      <c r="M74"/>
    </row>
    <row r="75" spans="3:13" ht="24" customHeight="1">
      <c r="C75"/>
      <c r="D75"/>
      <c r="E75"/>
      <c r="F75"/>
      <c r="G75"/>
      <c r="H75"/>
      <c r="I75"/>
      <c r="J75"/>
      <c r="K75"/>
      <c r="L75"/>
      <c r="M75"/>
    </row>
    <row r="76" spans="3:13" ht="24" customHeight="1">
      <c r="C76"/>
      <c r="D76"/>
      <c r="E76"/>
      <c r="F76"/>
      <c r="G76"/>
      <c r="H76"/>
      <c r="I76"/>
      <c r="J76"/>
      <c r="K76"/>
      <c r="L76"/>
      <c r="M76"/>
    </row>
    <row r="77" spans="3:13" ht="24" customHeight="1">
      <c r="C77"/>
      <c r="D77"/>
      <c r="E77"/>
      <c r="F77"/>
      <c r="G77"/>
      <c r="H77"/>
      <c r="I77"/>
      <c r="J77"/>
      <c r="K77"/>
      <c r="L77"/>
      <c r="M77"/>
    </row>
    <row r="78" spans="3:13" ht="24" customHeight="1">
      <c r="C78"/>
      <c r="D78"/>
      <c r="E78"/>
      <c r="F78"/>
      <c r="G78"/>
      <c r="H78"/>
      <c r="I78"/>
      <c r="J78"/>
      <c r="K78"/>
      <c r="L78"/>
      <c r="M78"/>
    </row>
    <row r="79" spans="3:13" ht="24" customHeight="1">
      <c r="C79"/>
      <c r="D79"/>
      <c r="E79"/>
      <c r="F79"/>
      <c r="G79"/>
      <c r="H79"/>
      <c r="I79"/>
      <c r="J79"/>
      <c r="K79"/>
      <c r="L79"/>
      <c r="M79"/>
    </row>
    <row r="80" spans="3:13" ht="24" customHeight="1">
      <c r="C80"/>
      <c r="D80"/>
      <c r="E80"/>
      <c r="F80"/>
      <c r="G80"/>
      <c r="H80"/>
      <c r="I80"/>
      <c r="J80"/>
      <c r="K80"/>
      <c r="L80"/>
      <c r="M80"/>
    </row>
    <row r="81" spans="3:13" ht="24" customHeight="1">
      <c r="C81"/>
      <c r="D81"/>
      <c r="E81"/>
      <c r="F81"/>
      <c r="G81"/>
      <c r="H81"/>
      <c r="I81"/>
      <c r="J81"/>
      <c r="K81"/>
      <c r="L81"/>
      <c r="M81"/>
    </row>
    <row r="82" spans="3:13" ht="24" customHeight="1">
      <c r="C82"/>
      <c r="D82"/>
      <c r="E82"/>
      <c r="F82"/>
      <c r="G82"/>
      <c r="H82"/>
      <c r="I82"/>
      <c r="J82"/>
      <c r="K82"/>
      <c r="L82"/>
      <c r="M82"/>
    </row>
    <row r="83" spans="3:13" ht="24" customHeight="1">
      <c r="C83"/>
      <c r="D83"/>
      <c r="E83"/>
      <c r="F83"/>
      <c r="G83"/>
      <c r="H83"/>
      <c r="I83"/>
      <c r="J83"/>
      <c r="K83"/>
      <c r="L83"/>
      <c r="M83"/>
    </row>
    <row r="84" spans="3:13" ht="24" customHeight="1">
      <c r="C84"/>
      <c r="D84"/>
      <c r="E84"/>
      <c r="F84"/>
      <c r="G84"/>
      <c r="H84"/>
      <c r="I84"/>
      <c r="J84"/>
      <c r="K84"/>
      <c r="L84"/>
      <c r="M84"/>
    </row>
    <row r="85" spans="3:13" ht="24" customHeight="1">
      <c r="C85"/>
      <c r="D85"/>
      <c r="E85"/>
      <c r="F85"/>
      <c r="G85"/>
      <c r="H85"/>
      <c r="I85"/>
      <c r="J85"/>
      <c r="K85"/>
      <c r="L85"/>
      <c r="M85"/>
    </row>
    <row r="86" spans="3:13" ht="24" customHeight="1">
      <c r="C86"/>
      <c r="D86"/>
      <c r="E86"/>
      <c r="F86"/>
      <c r="G86"/>
      <c r="H86"/>
      <c r="I86"/>
      <c r="J86"/>
      <c r="K86"/>
      <c r="L86"/>
      <c r="M86"/>
    </row>
    <row r="87" spans="3:13" ht="24" customHeight="1">
      <c r="C87"/>
      <c r="D87"/>
      <c r="E87"/>
      <c r="F87"/>
      <c r="G87"/>
      <c r="H87"/>
      <c r="I87"/>
      <c r="J87"/>
      <c r="K87"/>
      <c r="L87"/>
      <c r="M87"/>
    </row>
    <row r="88" spans="3:13" ht="24" customHeight="1">
      <c r="C88"/>
      <c r="D88"/>
      <c r="E88"/>
      <c r="F88"/>
      <c r="G88"/>
      <c r="H88"/>
      <c r="I88"/>
      <c r="J88"/>
      <c r="K88"/>
      <c r="L88"/>
      <c r="M88"/>
    </row>
  </sheetData>
  <sheetProtection algorithmName="SHA-512" hashValue="DhAA6Lv5YHBlVYyy/FEkZbqK/aPM1xxVjLNZT8hUsFWjVdEaelmZrCNnmZoNwfwfZvIjgE4g8+VWI1piM4imHA==" saltValue="ozwIyvvcU8bHt7R5i18tPg==" spinCount="100000" sheet="1" objects="1" scenarios="1"/>
  <mergeCells count="15">
    <mergeCell ref="B1:P1"/>
    <mergeCell ref="C2:D2"/>
    <mergeCell ref="H2:N2"/>
    <mergeCell ref="C4:O4"/>
    <mergeCell ref="C28:I28"/>
    <mergeCell ref="G21:I21"/>
    <mergeCell ref="C5:O5"/>
    <mergeCell ref="C7:O7"/>
    <mergeCell ref="C9:O9"/>
    <mergeCell ref="C13:O13"/>
    <mergeCell ref="C18:O18"/>
    <mergeCell ref="C16:O16"/>
    <mergeCell ref="C12:O12"/>
    <mergeCell ref="C15:O15"/>
    <mergeCell ref="C20:O20"/>
  </mergeCells>
  <printOptions horizontalCentered="1" verticalCentered="1"/>
  <pageMargins left="0.15748031496062992" right="0.23622047244094491" top="0.43307086614173229" bottom="0.39370078740157483" header="0.15748031496062992" footer="0.15748031496062992"/>
  <pageSetup paperSize="9" scale="65" fitToHeight="0" orientation="landscape" r:id="rId1"/>
  <headerFooter alignWithMargins="0">
    <oddFooter>&amp;L&amp;A&amp;C&amp;F&amp;R&amp;P/&amp;N</oddFooter>
  </headerFooter>
  <rowBreaks count="2" manualBreakCount="2">
    <brk id="11" max="16" man="1"/>
    <brk id="19" max="16" man="1"/>
  </row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3</vt:i4>
      </vt:variant>
      <vt:variant>
        <vt:lpstr>Plages nommées</vt:lpstr>
      </vt:variant>
      <vt:variant>
        <vt:i4>5</vt:i4>
      </vt:variant>
    </vt:vector>
  </HeadingPairs>
  <TitlesOfParts>
    <vt:vector size="8" baseType="lpstr">
      <vt:lpstr>Page de garde</vt:lpstr>
      <vt:lpstr>BPU</vt:lpstr>
      <vt:lpstr>DQE</vt:lpstr>
      <vt:lpstr>BPU!Impression_des_titres</vt:lpstr>
      <vt:lpstr>DQE!Impression_des_titres</vt:lpstr>
      <vt:lpstr>BPU!Zone_d_impression</vt:lpstr>
      <vt:lpstr>DQE!Zone_d_impression</vt:lpstr>
      <vt:lpstr>'Page de garde'!Zone_d_impression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Johanna CANADA</dc:creator>
  <cp:lastModifiedBy>BEC CECILE (CPAM PARIS)</cp:lastModifiedBy>
  <cp:lastPrinted>2025-11-20T15:17:46Z</cp:lastPrinted>
  <dcterms:created xsi:type="dcterms:W3CDTF">2010-02-10T09:37:03Z</dcterms:created>
  <dcterms:modified xsi:type="dcterms:W3CDTF">2025-11-21T09:09:33Z</dcterms:modified>
</cp:coreProperties>
</file>